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работ'!$A$1:$D$17</definedName>
    <definedName name="_xlnm.Print_Area" localSheetId="0">'Смета 12 гр. по ФЕР'!$A$1:$L$90</definedName>
  </definedNames>
  <calcPr calcId="145621"/>
</workbook>
</file>

<file path=xl/calcChain.xml><?xml version="1.0" encoding="utf-8"?>
<calcChain xmlns="http://schemas.openxmlformats.org/spreadsheetml/2006/main">
  <c r="D12" i="6" l="1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88" i="5"/>
  <c r="I85" i="5"/>
  <c r="D88" i="5"/>
  <c r="D85" i="5"/>
  <c r="J74" i="5"/>
  <c r="K75" i="5" s="1"/>
  <c r="C74" i="5"/>
  <c r="J73" i="5"/>
  <c r="C73" i="5"/>
  <c r="J72" i="5"/>
  <c r="C72" i="5"/>
  <c r="J71" i="5"/>
  <c r="C71" i="5"/>
  <c r="J70" i="5"/>
  <c r="C70" i="5"/>
  <c r="J69" i="5"/>
  <c r="C69" i="5"/>
  <c r="I21" i="5"/>
  <c r="G21" i="5" s="1"/>
  <c r="A66" i="5"/>
  <c r="A62" i="5"/>
  <c r="L60" i="5"/>
  <c r="Q60" i="5" s="1"/>
  <c r="Y60" i="5"/>
  <c r="X60" i="5"/>
  <c r="W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V55" i="5"/>
  <c r="K58" i="5" s="1"/>
  <c r="T55" i="5"/>
  <c r="K57" i="5" s="1"/>
  <c r="U55" i="5"/>
  <c r="H58" i="5" s="1"/>
  <c r="S55" i="5"/>
  <c r="H57" i="5" s="1"/>
  <c r="F55" i="5"/>
  <c r="E55" i="5"/>
  <c r="D55" i="5"/>
  <c r="I55" i="5"/>
  <c r="C55" i="5"/>
  <c r="B55" i="5"/>
  <c r="A55" i="5"/>
  <c r="L54" i="5"/>
  <c r="Q54" i="5" s="1"/>
  <c r="Y54" i="5"/>
  <c r="X54" i="5"/>
  <c r="W54" i="5"/>
  <c r="L53" i="5"/>
  <c r="G53" i="5"/>
  <c r="E53" i="5"/>
  <c r="J52" i="5"/>
  <c r="E52" i="5"/>
  <c r="J51" i="5"/>
  <c r="E51" i="5"/>
  <c r="K50" i="5"/>
  <c r="J50" i="5"/>
  <c r="H50" i="5"/>
  <c r="G50" i="5"/>
  <c r="F50" i="5"/>
  <c r="V49" i="5"/>
  <c r="K52" i="5" s="1"/>
  <c r="T49" i="5"/>
  <c r="K51" i="5" s="1"/>
  <c r="U49" i="5"/>
  <c r="H52" i="5" s="1"/>
  <c r="S49" i="5"/>
  <c r="H51" i="5" s="1"/>
  <c r="F49" i="5"/>
  <c r="E49" i="5"/>
  <c r="D49" i="5"/>
  <c r="I49" i="5"/>
  <c r="C49" i="5"/>
  <c r="B49" i="5"/>
  <c r="A49" i="5"/>
  <c r="L48" i="5"/>
  <c r="Q48" i="5" s="1"/>
  <c r="Y48" i="5"/>
  <c r="X48" i="5"/>
  <c r="W48" i="5"/>
  <c r="L47" i="5"/>
  <c r="G47" i="5"/>
  <c r="E47" i="5"/>
  <c r="J46" i="5"/>
  <c r="E46" i="5"/>
  <c r="J45" i="5"/>
  <c r="E45" i="5"/>
  <c r="K44" i="5"/>
  <c r="J44" i="5"/>
  <c r="H44" i="5"/>
  <c r="R44" i="5" s="1"/>
  <c r="G44" i="5"/>
  <c r="F44" i="5"/>
  <c r="V43" i="5"/>
  <c r="K46" i="5" s="1"/>
  <c r="T43" i="5"/>
  <c r="K45" i="5" s="1"/>
  <c r="U43" i="5"/>
  <c r="H46" i="5" s="1"/>
  <c r="S43" i="5"/>
  <c r="H45" i="5" s="1"/>
  <c r="F43" i="5"/>
  <c r="E43" i="5"/>
  <c r="D43" i="5"/>
  <c r="I43" i="5"/>
  <c r="C43" i="5"/>
  <c r="B43" i="5"/>
  <c r="A43" i="5"/>
  <c r="L42" i="5"/>
  <c r="Q42" i="5" s="1"/>
  <c r="Y42" i="5"/>
  <c r="X42" i="5"/>
  <c r="W42" i="5"/>
  <c r="L41" i="5"/>
  <c r="G41" i="5"/>
  <c r="E41" i="5"/>
  <c r="J40" i="5"/>
  <c r="E40" i="5"/>
  <c r="J39" i="5"/>
  <c r="E39" i="5"/>
  <c r="K38" i="5"/>
  <c r="J38" i="5"/>
  <c r="H38" i="5"/>
  <c r="R38" i="5" s="1"/>
  <c r="G38" i="5"/>
  <c r="F38" i="5"/>
  <c r="C37" i="5"/>
  <c r="V36" i="5"/>
  <c r="K40" i="5" s="1"/>
  <c r="T36" i="5"/>
  <c r="K39" i="5" s="1"/>
  <c r="U36" i="5"/>
  <c r="H40" i="5" s="1"/>
  <c r="S36" i="5"/>
  <c r="H39" i="5" s="1"/>
  <c r="F36" i="5"/>
  <c r="E36" i="5"/>
  <c r="D36" i="5"/>
  <c r="I36" i="5"/>
  <c r="C36" i="5"/>
  <c r="B36" i="5"/>
  <c r="A36" i="5"/>
  <c r="L35" i="5"/>
  <c r="Q35" i="5" s="1"/>
  <c r="Y35" i="5"/>
  <c r="X35" i="5"/>
  <c r="W35" i="5"/>
  <c r="L34" i="5"/>
  <c r="G34" i="5"/>
  <c r="E34" i="5"/>
  <c r="J33" i="5"/>
  <c r="E33" i="5"/>
  <c r="J32" i="5"/>
  <c r="E32" i="5"/>
  <c r="K31" i="5"/>
  <c r="J31" i="5"/>
  <c r="H31" i="5"/>
  <c r="R31" i="5" s="1"/>
  <c r="G31" i="5"/>
  <c r="F31" i="5"/>
  <c r="C30" i="5"/>
  <c r="V29" i="5"/>
  <c r="K33" i="5" s="1"/>
  <c r="T29" i="5"/>
  <c r="K32" i="5" s="1"/>
  <c r="U29" i="5"/>
  <c r="H33" i="5" s="1"/>
  <c r="S29" i="5"/>
  <c r="H32" i="5" s="1"/>
  <c r="F29" i="5"/>
  <c r="E29" i="5"/>
  <c r="D29" i="5"/>
  <c r="I29" i="5"/>
  <c r="C29" i="5"/>
  <c r="B29" i="5"/>
  <c r="A29" i="5"/>
  <c r="A28" i="5"/>
  <c r="B7" i="5"/>
  <c r="A1" i="5"/>
  <c r="J35" i="5" l="1"/>
  <c r="P35" i="5" s="1"/>
  <c r="G54" i="5"/>
  <c r="O54" i="5" s="1"/>
  <c r="Z54" i="5"/>
  <c r="Z42" i="5"/>
  <c r="G17" i="5"/>
  <c r="J48" i="5"/>
  <c r="P48" i="5" s="1"/>
  <c r="G42" i="5"/>
  <c r="O42" i="5" s="1"/>
  <c r="G18" i="5"/>
  <c r="G19" i="5"/>
  <c r="R50" i="5"/>
  <c r="G22" i="5" s="1"/>
  <c r="J60" i="5"/>
  <c r="P60" i="5" s="1"/>
  <c r="Z60" i="5"/>
  <c r="J42" i="5"/>
  <c r="P42" i="5" s="1"/>
  <c r="G60" i="5"/>
  <c r="O60" i="5" s="1"/>
  <c r="G48" i="5"/>
  <c r="O48" i="5" s="1"/>
  <c r="L66" i="5"/>
  <c r="Z48" i="5"/>
  <c r="J54" i="5"/>
  <c r="P54" i="5" s="1"/>
  <c r="Z35" i="5"/>
  <c r="G35" i="5"/>
  <c r="O35" i="5" s="1"/>
  <c r="L62" i="5"/>
  <c r="A1" i="4"/>
  <c r="A2" i="4"/>
  <c r="A3" i="4"/>
  <c r="A4" i="4"/>
  <c r="A5" i="4"/>
  <c r="A6" i="4"/>
  <c r="A7" i="4"/>
  <c r="A8" i="4"/>
  <c r="A9" i="4"/>
  <c r="A10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D12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B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/>
  <c r="AD34" i="1" s="1"/>
  <c r="AB28" i="1"/>
  <c r="AC28" i="1"/>
  <c r="AE28" i="1"/>
  <c r="AD28" i="1" s="1"/>
  <c r="CR28" i="1" s="1"/>
  <c r="AF28" i="1"/>
  <c r="CT28" i="1" s="1"/>
  <c r="S28" i="1" s="1"/>
  <c r="AG28" i="1"/>
  <c r="AH28" i="1"/>
  <c r="AI28" i="1"/>
  <c r="CW28" i="1" s="1"/>
  <c r="V28" i="1" s="1"/>
  <c r="AI34" i="1" s="1"/>
  <c r="AJ28" i="1"/>
  <c r="CX28" i="1" s="1"/>
  <c r="W28" i="1" s="1"/>
  <c r="CQ28" i="1"/>
  <c r="P28" i="1" s="1"/>
  <c r="CS28" i="1"/>
  <c r="R28" i="1" s="1"/>
  <c r="AE34" i="1" s="1"/>
  <c r="CU28" i="1"/>
  <c r="T28" i="1" s="1"/>
  <c r="CV28" i="1"/>
  <c r="U28" i="1" s="1"/>
  <c r="AH34" i="1" s="1"/>
  <c r="FR28" i="1"/>
  <c r="BY34" i="1" s="1"/>
  <c r="GL28" i="1"/>
  <c r="GN28" i="1"/>
  <c r="GO28" i="1"/>
  <c r="CC34" i="1" s="1"/>
  <c r="GV28" i="1"/>
  <c r="HC28" i="1"/>
  <c r="GX28" i="1" s="1"/>
  <c r="C29" i="1"/>
  <c r="D29" i="1"/>
  <c r="I29" i="1"/>
  <c r="CX4" i="3" s="1"/>
  <c r="U29" i="1"/>
  <c r="V29" i="1"/>
  <c r="AC29" i="1"/>
  <c r="CQ29" i="1" s="1"/>
  <c r="P29" i="1" s="1"/>
  <c r="CP29" i="1" s="1"/>
  <c r="O29" i="1" s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R29" i="1"/>
  <c r="Q29" i="1" s="1"/>
  <c r="CS29" i="1"/>
  <c r="R29" i="1" s="1"/>
  <c r="CT29" i="1"/>
  <c r="S29" i="1" s="1"/>
  <c r="CV29" i="1"/>
  <c r="CW29" i="1"/>
  <c r="FR29" i="1"/>
  <c r="GL29" i="1"/>
  <c r="GN29" i="1"/>
  <c r="GO29" i="1"/>
  <c r="GV29" i="1"/>
  <c r="HC29" i="1"/>
  <c r="GX29" i="1" s="1"/>
  <c r="C30" i="1"/>
  <c r="D30" i="1"/>
  <c r="I30" i="1"/>
  <c r="CX6" i="3" s="1"/>
  <c r="R30" i="1"/>
  <c r="V30" i="1"/>
  <c r="AC30" i="1"/>
  <c r="AD30" i="1"/>
  <c r="CR30" i="1" s="1"/>
  <c r="Q30" i="1" s="1"/>
  <c r="AE30" i="1"/>
  <c r="AF30" i="1"/>
  <c r="AG30" i="1"/>
  <c r="AH30" i="1"/>
  <c r="CV30" i="1" s="1"/>
  <c r="U30" i="1" s="1"/>
  <c r="AI30" i="1"/>
  <c r="AJ30" i="1"/>
  <c r="CX30" i="1" s="1"/>
  <c r="W30" i="1" s="1"/>
  <c r="CQ30" i="1"/>
  <c r="P30" i="1" s="1"/>
  <c r="CP30" i="1" s="1"/>
  <c r="O30" i="1" s="1"/>
  <c r="CS30" i="1"/>
  <c r="CT30" i="1"/>
  <c r="S30" i="1" s="1"/>
  <c r="CU30" i="1"/>
  <c r="T30" i="1" s="1"/>
  <c r="CW30" i="1"/>
  <c r="FR30" i="1"/>
  <c r="GL30" i="1"/>
  <c r="GN30" i="1"/>
  <c r="GO30" i="1"/>
  <c r="GV30" i="1"/>
  <c r="HC30" i="1"/>
  <c r="GX30" i="1" s="1"/>
  <c r="C31" i="1"/>
  <c r="D31" i="1"/>
  <c r="I31" i="1"/>
  <c r="CX8" i="3" s="1"/>
  <c r="W31" i="1"/>
  <c r="AC31" i="1"/>
  <c r="AD31" i="1"/>
  <c r="CR31" i="1" s="1"/>
  <c r="Q31" i="1" s="1"/>
  <c r="AE31" i="1"/>
  <c r="CS31" i="1" s="1"/>
  <c r="R31" i="1" s="1"/>
  <c r="AF31" i="1"/>
  <c r="AG31" i="1"/>
  <c r="AH31" i="1"/>
  <c r="CV31" i="1" s="1"/>
  <c r="U31" i="1" s="1"/>
  <c r="AI31" i="1"/>
  <c r="CW31" i="1" s="1"/>
  <c r="V31" i="1" s="1"/>
  <c r="AJ31" i="1"/>
  <c r="CQ31" i="1"/>
  <c r="P31" i="1" s="1"/>
  <c r="CT31" i="1"/>
  <c r="S31" i="1" s="1"/>
  <c r="CY31" i="1" s="1"/>
  <c r="X31" i="1" s="1"/>
  <c r="CU31" i="1"/>
  <c r="T31" i="1" s="1"/>
  <c r="CX31" i="1"/>
  <c r="FR31" i="1"/>
  <c r="GL31" i="1"/>
  <c r="GN31" i="1"/>
  <c r="GO31" i="1"/>
  <c r="GV31" i="1"/>
  <c r="HC31" i="1" s="1"/>
  <c r="GX31" i="1"/>
  <c r="C32" i="1"/>
  <c r="D32" i="1"/>
  <c r="I32" i="1"/>
  <c r="V32" i="1"/>
  <c r="AC32" i="1"/>
  <c r="AE32" i="1"/>
  <c r="AD32" i="1" s="1"/>
  <c r="CR32" i="1" s="1"/>
  <c r="Q32" i="1" s="1"/>
  <c r="AF32" i="1"/>
  <c r="CT32" i="1" s="1"/>
  <c r="S32" i="1" s="1"/>
  <c r="CY32" i="1" s="1"/>
  <c r="X32" i="1" s="1"/>
  <c r="AG32" i="1"/>
  <c r="AH32" i="1"/>
  <c r="AI32" i="1"/>
  <c r="CW32" i="1" s="1"/>
  <c r="AJ32" i="1"/>
  <c r="CX32" i="1" s="1"/>
  <c r="W32" i="1" s="1"/>
  <c r="CQ32" i="1"/>
  <c r="P32" i="1" s="1"/>
  <c r="CP32" i="1" s="1"/>
  <c r="O32" i="1" s="1"/>
  <c r="CS32" i="1"/>
  <c r="R32" i="1" s="1"/>
  <c r="CU32" i="1"/>
  <c r="T32" i="1" s="1"/>
  <c r="CV32" i="1"/>
  <c r="U32" i="1" s="1"/>
  <c r="FR32" i="1"/>
  <c r="GL32" i="1"/>
  <c r="GN32" i="1"/>
  <c r="CB34" i="1" s="1"/>
  <c r="GO32" i="1"/>
  <c r="GV32" i="1"/>
  <c r="HC32" i="1"/>
  <c r="GX32" i="1" s="1"/>
  <c r="B34" i="1"/>
  <c r="C34" i="1"/>
  <c r="C26" i="1" s="1"/>
  <c r="D34" i="1"/>
  <c r="D26" i="1" s="1"/>
  <c r="F34" i="1"/>
  <c r="G34" i="1"/>
  <c r="G26" i="1" s="1"/>
  <c r="AO34" i="1"/>
  <c r="AO26" i="1" s="1"/>
  <c r="BC34" i="1"/>
  <c r="BC63" i="1" s="1"/>
  <c r="BC92" i="1" s="1"/>
  <c r="BX34" i="1"/>
  <c r="BX26" i="1" s="1"/>
  <c r="CK34" i="1"/>
  <c r="BB34" i="1" s="1"/>
  <c r="CL34" i="1"/>
  <c r="CL26" i="1" s="1"/>
  <c r="F38" i="1"/>
  <c r="F50" i="1"/>
  <c r="B63" i="1"/>
  <c r="B22" i="1" s="1"/>
  <c r="C63" i="1"/>
  <c r="C22" i="1" s="1"/>
  <c r="D63" i="1"/>
  <c r="F63" i="1"/>
  <c r="F22" i="1" s="1"/>
  <c r="G63" i="1"/>
  <c r="G22" i="1" s="1"/>
  <c r="AO63" i="1"/>
  <c r="AO22" i="1" s="1"/>
  <c r="BB63" i="1"/>
  <c r="F67" i="1"/>
  <c r="B92" i="1"/>
  <c r="B18" i="1" s="1"/>
  <c r="C92" i="1"/>
  <c r="D92" i="1"/>
  <c r="F92" i="1"/>
  <c r="F18" i="1" s="1"/>
  <c r="G92" i="1"/>
  <c r="G18" i="1" s="1"/>
  <c r="J62" i="5" l="1"/>
  <c r="G20" i="5"/>
  <c r="G66" i="5"/>
  <c r="G62" i="5"/>
  <c r="G16" i="5"/>
  <c r="J66" i="5"/>
  <c r="K77" i="5" s="1"/>
  <c r="AH26" i="1"/>
  <c r="U34" i="1"/>
  <c r="V34" i="1"/>
  <c r="AI26" i="1"/>
  <c r="CP31" i="1"/>
  <c r="O31" i="1" s="1"/>
  <c r="R34" i="1"/>
  <c r="AE26" i="1"/>
  <c r="AD26" i="1"/>
  <c r="Q34" i="1"/>
  <c r="GP30" i="1"/>
  <c r="AS34" i="1"/>
  <c r="CB26" i="1"/>
  <c r="CP28" i="1"/>
  <c r="O28" i="1" s="1"/>
  <c r="AC34" i="1"/>
  <c r="BZ34" i="1"/>
  <c r="CY29" i="1"/>
  <c r="X29" i="1" s="1"/>
  <c r="GM29" i="1" s="1"/>
  <c r="CZ29" i="1"/>
  <c r="Y29" i="1" s="1"/>
  <c r="F108" i="1"/>
  <c r="BC18" i="1"/>
  <c r="CZ31" i="1"/>
  <c r="Y31" i="1" s="1"/>
  <c r="AT34" i="1"/>
  <c r="CC26" i="1"/>
  <c r="CZ28" i="1"/>
  <c r="Y28" i="1" s="1"/>
  <c r="AO92" i="1"/>
  <c r="F79" i="1"/>
  <c r="F76" i="1"/>
  <c r="BB92" i="1"/>
  <c r="AJ34" i="1"/>
  <c r="AF34" i="1"/>
  <c r="CY28" i="1"/>
  <c r="X28" i="1" s="1"/>
  <c r="AK34" i="1" s="1"/>
  <c r="BC26" i="1"/>
  <c r="CZ30" i="1"/>
  <c r="Y30" i="1" s="1"/>
  <c r="CY30" i="1"/>
  <c r="X30" i="1" s="1"/>
  <c r="GM30" i="1" s="1"/>
  <c r="AP34" i="1"/>
  <c r="CI34" i="1"/>
  <c r="BY26" i="1"/>
  <c r="BB26" i="1"/>
  <c r="F47" i="1"/>
  <c r="CZ32" i="1"/>
  <c r="Y32" i="1" s="1"/>
  <c r="GP32" i="1" s="1"/>
  <c r="AB32" i="1"/>
  <c r="AB31" i="1"/>
  <c r="AB30" i="1"/>
  <c r="AB29" i="1"/>
  <c r="CJ34" i="1"/>
  <c r="AG34" i="1"/>
  <c r="BC22" i="1"/>
  <c r="CX5" i="3"/>
  <c r="CX3" i="3"/>
  <c r="K79" i="5" l="1"/>
  <c r="K80" i="5" s="1"/>
  <c r="K81" i="5" s="1"/>
  <c r="K78" i="5"/>
  <c r="CI26" i="1"/>
  <c r="AZ34" i="1"/>
  <c r="BB18" i="1"/>
  <c r="F105" i="1"/>
  <c r="BZ26" i="1"/>
  <c r="CG34" i="1"/>
  <c r="AQ34" i="1"/>
  <c r="X34" i="1"/>
  <c r="AK26" i="1"/>
  <c r="V26" i="1"/>
  <c r="F57" i="1"/>
  <c r="V63" i="1"/>
  <c r="T34" i="1"/>
  <c r="AG26" i="1"/>
  <c r="S34" i="1"/>
  <c r="AF26" i="1"/>
  <c r="AT26" i="1"/>
  <c r="F52" i="1"/>
  <c r="AT63" i="1"/>
  <c r="GP28" i="1"/>
  <c r="AB34" i="1"/>
  <c r="GM28" i="1"/>
  <c r="R26" i="1"/>
  <c r="F48" i="1"/>
  <c r="R63" i="1"/>
  <c r="GM32" i="1"/>
  <c r="GP29" i="1"/>
  <c r="AL34" i="1"/>
  <c r="F51" i="1"/>
  <c r="AS26" i="1"/>
  <c r="AS63" i="1"/>
  <c r="F56" i="1"/>
  <c r="U26" i="1"/>
  <c r="U63" i="1"/>
  <c r="AP26" i="1"/>
  <c r="F43" i="1"/>
  <c r="AP63" i="1"/>
  <c r="CH34" i="1"/>
  <c r="AC26" i="1"/>
  <c r="P34" i="1"/>
  <c r="CE34" i="1"/>
  <c r="CF34" i="1"/>
  <c r="CJ26" i="1"/>
  <c r="BA34" i="1"/>
  <c r="AJ26" i="1"/>
  <c r="W34" i="1"/>
  <c r="F96" i="1"/>
  <c r="AO18" i="1"/>
  <c r="F46" i="1"/>
  <c r="Q63" i="1"/>
  <c r="Q26" i="1"/>
  <c r="GP31" i="1"/>
  <c r="GM31" i="1"/>
  <c r="P63" i="1" l="1"/>
  <c r="P26" i="1"/>
  <c r="F37" i="1"/>
  <c r="CD34" i="1"/>
  <c r="X63" i="1"/>
  <c r="F59" i="1"/>
  <c r="X26" i="1"/>
  <c r="F49" i="1"/>
  <c r="S63" i="1"/>
  <c r="S26" i="1"/>
  <c r="AQ63" i="1"/>
  <c r="AQ26" i="1"/>
  <c r="F44" i="1"/>
  <c r="Q22" i="1"/>
  <c r="Q92" i="1"/>
  <c r="F75" i="1"/>
  <c r="W26" i="1"/>
  <c r="W63" i="1"/>
  <c r="F58" i="1"/>
  <c r="CF26" i="1"/>
  <c r="AW34" i="1"/>
  <c r="CH26" i="1"/>
  <c r="AY34" i="1"/>
  <c r="U22" i="1"/>
  <c r="F85" i="1"/>
  <c r="U92" i="1"/>
  <c r="CA34" i="1"/>
  <c r="AX34" i="1"/>
  <c r="CG26" i="1"/>
  <c r="AZ26" i="1"/>
  <c r="AZ63" i="1"/>
  <c r="F45" i="1"/>
  <c r="BA26" i="1"/>
  <c r="F54" i="1"/>
  <c r="BA63" i="1"/>
  <c r="AL26" i="1"/>
  <c r="Y34" i="1"/>
  <c r="F86" i="1"/>
  <c r="V22" i="1"/>
  <c r="V92" i="1"/>
  <c r="AS22" i="1"/>
  <c r="F80" i="1"/>
  <c r="E16" i="2" s="1"/>
  <c r="AS92" i="1"/>
  <c r="AT22" i="1"/>
  <c r="AT92" i="1"/>
  <c r="F81" i="1"/>
  <c r="F16" i="2" s="1"/>
  <c r="F18" i="2" s="1"/>
  <c r="CE26" i="1"/>
  <c r="AV34" i="1"/>
  <c r="F72" i="1"/>
  <c r="G16" i="2" s="1"/>
  <c r="G18" i="2" s="1"/>
  <c r="AP92" i="1"/>
  <c r="AP22" i="1"/>
  <c r="R22" i="1"/>
  <c r="F77" i="1"/>
  <c r="R92" i="1"/>
  <c r="O34" i="1"/>
  <c r="AB26" i="1"/>
  <c r="T26" i="1"/>
  <c r="T63" i="1"/>
  <c r="F55" i="1"/>
  <c r="V18" i="1" l="1"/>
  <c r="F115" i="1"/>
  <c r="AX26" i="1"/>
  <c r="F41" i="1"/>
  <c r="AX63" i="1"/>
  <c r="CA26" i="1"/>
  <c r="AR34" i="1"/>
  <c r="F84" i="1"/>
  <c r="T92" i="1"/>
  <c r="T22" i="1"/>
  <c r="R18" i="1"/>
  <c r="F106" i="1"/>
  <c r="F101" i="1"/>
  <c r="F121" i="1" s="1"/>
  <c r="AP18" i="1"/>
  <c r="E18" i="2"/>
  <c r="F114" i="1"/>
  <c r="U18" i="1"/>
  <c r="W22" i="1"/>
  <c r="W92" i="1"/>
  <c r="F87" i="1"/>
  <c r="F39" i="1"/>
  <c r="AV63" i="1"/>
  <c r="AV26" i="1"/>
  <c r="CD26" i="1"/>
  <c r="AU34" i="1"/>
  <c r="O26" i="1"/>
  <c r="F36" i="1"/>
  <c r="O63" i="1"/>
  <c r="AS18" i="1"/>
  <c r="F109" i="1"/>
  <c r="BA22" i="1"/>
  <c r="F83" i="1"/>
  <c r="BA92" i="1"/>
  <c r="AZ22" i="1"/>
  <c r="F74" i="1"/>
  <c r="AZ92" i="1"/>
  <c r="AY26" i="1"/>
  <c r="AY63" i="1"/>
  <c r="F42" i="1"/>
  <c r="Q18" i="1"/>
  <c r="F104" i="1"/>
  <c r="F73" i="1"/>
  <c r="AQ92" i="1"/>
  <c r="AQ22" i="1"/>
  <c r="F110" i="1"/>
  <c r="AT18" i="1"/>
  <c r="Y26" i="1"/>
  <c r="F60" i="1"/>
  <c r="Y63" i="1"/>
  <c r="AW63" i="1"/>
  <c r="AW26" i="1"/>
  <c r="F40" i="1"/>
  <c r="S92" i="1"/>
  <c r="S22" i="1"/>
  <c r="F78" i="1"/>
  <c r="J16" i="2" s="1"/>
  <c r="J18" i="2" s="1"/>
  <c r="F88" i="1"/>
  <c r="X92" i="1"/>
  <c r="X22" i="1"/>
  <c r="P92" i="1"/>
  <c r="F66" i="1"/>
  <c r="P22" i="1"/>
  <c r="P18" i="1" l="1"/>
  <c r="F95" i="1"/>
  <c r="F116" i="1"/>
  <c r="W18" i="1"/>
  <c r="F61" i="1"/>
  <c r="AR63" i="1"/>
  <c r="AR26" i="1"/>
  <c r="X18" i="1"/>
  <c r="F117" i="1"/>
  <c r="S18" i="1"/>
  <c r="F107" i="1"/>
  <c r="Y22" i="1"/>
  <c r="F89" i="1"/>
  <c r="Y92" i="1"/>
  <c r="F112" i="1"/>
  <c r="BA18" i="1"/>
  <c r="AU63" i="1"/>
  <c r="AU26" i="1"/>
  <c r="F53" i="1"/>
  <c r="AQ18" i="1"/>
  <c r="F102" i="1"/>
  <c r="AW22" i="1"/>
  <c r="F69" i="1"/>
  <c r="AW92" i="1"/>
  <c r="AY22" i="1"/>
  <c r="AY92" i="1"/>
  <c r="F71" i="1"/>
  <c r="F68" i="1"/>
  <c r="AV92" i="1"/>
  <c r="AV22" i="1"/>
  <c r="AZ18" i="1"/>
  <c r="F103" i="1"/>
  <c r="O92" i="1"/>
  <c r="F65" i="1"/>
  <c r="O22" i="1"/>
  <c r="T18" i="1"/>
  <c r="F113" i="1"/>
  <c r="AX92" i="1"/>
  <c r="F70" i="1"/>
  <c r="AX22" i="1"/>
  <c r="AW18" i="1" l="1"/>
  <c r="F98" i="1"/>
  <c r="F122" i="1" s="1"/>
  <c r="F131" i="1" s="1"/>
  <c r="F100" i="1"/>
  <c r="AY18" i="1"/>
  <c r="F118" i="1"/>
  <c r="Y18" i="1"/>
  <c r="AR22" i="1"/>
  <c r="F90" i="1"/>
  <c r="AR92" i="1"/>
  <c r="AX18" i="1"/>
  <c r="F99" i="1"/>
  <c r="O18" i="1"/>
  <c r="F94" i="1"/>
  <c r="AV18" i="1"/>
  <c r="F97" i="1"/>
  <c r="AU92" i="1"/>
  <c r="AU22" i="1"/>
  <c r="F82" i="1"/>
  <c r="H16" i="2" s="1"/>
  <c r="H18" i="2" l="1"/>
  <c r="I16" i="2"/>
  <c r="I18" i="2" s="1"/>
  <c r="AU18" i="1"/>
  <c r="F111" i="1"/>
  <c r="F123" i="1" s="1"/>
  <c r="F133" i="1" s="1"/>
  <c r="AR18" i="1"/>
  <c r="F119" i="1"/>
  <c r="F120" i="1" l="1"/>
  <c r="F124" i="1" s="1"/>
  <c r="F125" i="1" l="1"/>
  <c r="F126" i="1" s="1"/>
  <c r="F127" i="1" l="1"/>
  <c r="F128" i="1" s="1"/>
  <c r="F129" i="1" l="1"/>
  <c r="F130" i="1" s="1"/>
  <c r="F132" i="1" s="1"/>
</calcChain>
</file>

<file path=xl/sharedStrings.xml><?xml version="1.0" encoding="utf-8"?>
<sst xmlns="http://schemas.openxmlformats.org/spreadsheetml/2006/main" count="1056" uniqueCount="239">
  <si>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</si>
  <si>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</si>
  <si>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</si>
  <si>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</si>
  <si>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</si>
  <si>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07-01-01 ЭОМ и вент ПНР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</si>
  <si>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</si>
  <si>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</si>
  <si>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</si>
  <si>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</si>
  <si>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</si>
  <si>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</si>
  <si>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</si>
  <si>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</si>
  <si>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ПНР</t>
  </si>
  <si>
    <t>1</t>
  </si>
  <si>
    <t>п01-11-013-01</t>
  </si>
  <si>
    <t>Замер полного сопротивления цепи "фаза-нуль"</t>
  </si>
  <si>
    <t>ШТ</t>
  </si>
  <si>
    <t>ФЕРп-2001, п01-11-013-01,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</si>
  <si>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</si>
  <si>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</si>
  <si>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</si>
  <si>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</si>
  <si>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</si>
  <si>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</si>
  <si>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</si>
  <si>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ФЕРп-2001, п01-11-011-01, приказ Минстроя России №1039/пр от 30.12.2016г.</t>
  </si>
  <si>
    <t>3</t>
  </si>
  <si>
    <t>п01-11-010-01</t>
  </si>
  <si>
    <t>Измерение сопротивления растеканию тока заземлителя</t>
  </si>
  <si>
    <t>измерение</t>
  </si>
  <si>
    <t>ФЕРп-2001, п01-11-010-01, приказ Минстроя России №1039/пр от 30.12.2016г.</t>
  </si>
  <si>
    <t>4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</si>
  <si>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</si>
  <si>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</si>
  <si>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ФЕРп-2001, п01-11-028-01, приказ Минстроя России №1039/пр от 30.12.2016г.</t>
  </si>
  <si>
    <t>5</t>
  </si>
  <si>
    <t>п01-03-002-05</t>
  </si>
  <si>
    <t>Выключатель трехполюсный напряжением до 1 кВ с электромагнитным, тепловым или комбинированным расцепителем, номинальный ток до 200 А</t>
  </si>
  <si>
    <t>ФЕРп-2001, п01-03-002-05,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</si>
  <si>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</si>
  <si>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</si>
  <si>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</si>
  <si>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</si>
  <si>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</si>
  <si>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</si>
  <si>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</si>
  <si>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</si>
  <si>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</si>
  <si>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</si>
  <si>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</si>
  <si>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</si>
  <si>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</si>
  <si>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</si>
  <si>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</si>
  <si>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</si>
  <si>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</si>
  <si>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</si>
  <si>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</si>
  <si>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</si>
  <si>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</si>
  <si>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</si>
  <si>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</si>
  <si>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</si>
  <si>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</si>
  <si>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</si>
  <si>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</si>
  <si>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</si>
  <si>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</si>
  <si>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</si>
  <si>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</si>
  <si>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</si>
  <si>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</si>
  <si>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</si>
  <si>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</si>
  <si>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</si>
  <si>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</si>
  <si>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</si>
  <si>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</si>
  <si>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</si>
  <si>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</si>
  <si>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</si>
  <si>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</si>
  <si>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</si>
  <si>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</si>
  <si>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</si>
  <si>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</si>
  <si>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</si>
  <si>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</si>
  <si>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</si>
  <si>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</si>
  <si>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</si>
  <si>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</si>
  <si>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</si>
  <si>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</si>
  <si>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</si>
  <si>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</si>
  <si>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</si>
  <si>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</si>
  <si>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</si>
  <si>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</si>
  <si>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</si>
  <si>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</si>
  <si>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</si>
  <si>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</si>
  <si>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</si>
  <si>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</si>
  <si>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</si>
  <si>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</si>
  <si>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</si>
  <si>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</si>
  <si>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</si>
  <si>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</si>
  <si>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</si>
  <si>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</si>
  <si>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</si>
  <si>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</si>
  <si>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</si>
  <si>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</si>
  <si>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</si>
  <si>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</si>
  <si>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</si>
  <si>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</si>
  <si>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</si>
  <si>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</si>
  <si>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</si>
  <si>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</si>
  <si>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</si>
  <si>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</si>
  <si>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</si>
  <si>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</si>
  <si>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</si>
  <si>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</si>
  <si>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</si>
  <si>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</si>
  <si>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</si>
  <si>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</si>
  <si>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</si>
  <si>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</si>
  <si>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</si>
  <si>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</si>
  <si>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</si>
  <si>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</si>
  <si>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</si>
  <si>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</si>
  <si>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</si>
  <si>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</si>
  <si>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</si>
  <si>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</si>
  <si>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</si>
  <si>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</si>
  <si>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</si>
  <si>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</si>
  <si>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</si>
  <si>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</si>
  <si>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</si>
  <si>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</si>
  <si>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</si>
  <si>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</si>
  <si>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</si>
  <si>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</si>
  <si>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</si>
  <si>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</si>
  <si>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</si>
  <si>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</si>
  <si>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</si>
  <si>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</si>
  <si>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</si>
  <si>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</si>
  <si>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</si>
  <si>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</si>
  <si>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</si>
  <si>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</si>
  <si>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</si>
  <si>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</si>
  <si>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</si>
  <si>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</si>
  <si>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</si>
  <si>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</si>
  <si>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</si>
  <si>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</si>
  <si>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</si>
  <si>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</si>
  <si>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2-200-60</t>
  </si>
  <si>
    <t>Электромонтажник-наладчик, разряд VI</t>
  </si>
  <si>
    <t>чел.-ч.</t>
  </si>
  <si>
    <t>2-400-30</t>
  </si>
  <si>
    <t>Инженер по наладке и испытаниям, категория III</t>
  </si>
  <si>
    <t>2-200-40</t>
  </si>
  <si>
    <t>Электромонтажник-наладчик, разряд IV</t>
  </si>
  <si>
    <t>2-300-20</t>
  </si>
  <si>
    <t>Техник по наладке и испытаниям, категория II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</si>
  <si>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</si>
  <si>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</si>
  <si>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</si>
  <si>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</si>
  <si>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</si>
  <si>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</si>
  <si>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</si>
  <si>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</si>
  <si>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</si>
  <si>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</si>
  <si>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</si>
  <si>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</si>
  <si>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</si>
  <si>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</si>
  <si>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</si>
  <si>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</si>
  <si>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</si>
  <si>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</si>
  <si>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</si>
  <si>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</si>
  <si>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</si>
  <si>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</si>
  <si>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</si>
  <si>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</si>
  <si>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</si>
  <si>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</si>
  <si>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</si>
  <si>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</si>
  <si>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</si>
  <si>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</si>
  <si>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</si>
  <si>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</si>
  <si>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</si>
  <si>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</si>
  <si>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</si>
  <si>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</si>
  <si>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</si>
  <si>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</si>
  <si>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</si>
  <si>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</si>
  <si>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Ансамбль Спасо-Преображенского Соловецкого монастыря. Храм во имя святителя и чудотворца Николая, 1577 г. (основание), 1832-1834 годы по адресу: Архангельская область, пос. Соловецкий,  набережная Бухты Благополучия, д.1 стр.15</t>
  </si>
  <si>
    <t>ЛОКАЛЬНАЯ СМЕТА № 07-01-01</t>
  </si>
  <si>
    <t>Приспособления для современного использования.Электроосвещение, электрооборудование, отопление, вентиляция.                                   Пусконаладочные работы</t>
  </si>
  <si>
    <t xml:space="preserve">Основание:ведомость объемов работ </t>
  </si>
  <si>
    <t>ПНР в текущих ценах 4 квартала 2018 года согласно письму Минстроя РФ от 21.12.2018 № 51276-ДВ/09 для Архангельской области базовый район с К=22,95</t>
  </si>
  <si>
    <t>в том числе стоимость ПНР "вхолостую" 80%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</si>
</sst>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lef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165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2" fontId="17" fillId="0" borderId="0" xfId="0" applyNumberFormat="1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8" fillId="0" borderId="0" xfId="0" applyNumberFormat="1" applyFont="1" applyFill="1" applyAlignment="1">
      <alignment horizontal="left" vertical="top" wrapText="1"/>
    </xf>
    <xf numFmtId="2" fontId="18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"/>
  <sheetViews>
    <sheetView tabSelected="1" view="pageLayout" topLeftCell="A176" zoomScaleNormal="100" workbookViewId="0">
      <selection activeCell="G85" sqref="D85:H90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5" width="10.77734375" customWidth="1"/>
    <col min="6" max="6" width="12.77734375" customWidth="1"/>
    <col min="7" max="7" width="10.33203125" customWidth="1"/>
    <col min="8" max="8" width="12.77734375" customWidth="1"/>
    <col min="9" max="9" width="10.2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2.4" customHeight="1" x14ac:dyDescent="0.25">
      <c r="A2" s="9"/>
      <c r="B2" s="56" t="s">
        <v>233</v>
      </c>
      <c r="C2" s="56"/>
      <c r="D2" s="56"/>
      <c r="E2" s="56"/>
      <c r="F2" s="56"/>
      <c r="G2" s="56"/>
      <c r="H2" s="56"/>
      <c r="I2" s="56"/>
      <c r="J2" s="56"/>
      <c r="K2" s="56"/>
      <c r="L2" s="9"/>
    </row>
    <row r="3" spans="1:12" ht="13.8" x14ac:dyDescent="0.25">
      <c r="A3" s="10"/>
      <c r="B3" s="57" t="s">
        <v>193</v>
      </c>
      <c r="C3" s="57"/>
      <c r="D3" s="57"/>
      <c r="E3" s="57"/>
      <c r="F3" s="57"/>
      <c r="G3" s="57"/>
      <c r="H3" s="57"/>
      <c r="I3" s="57"/>
      <c r="J3" s="57"/>
      <c r="K3" s="57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58" t="s">
        <v>234</v>
      </c>
      <c r="C5" s="58"/>
      <c r="D5" s="58"/>
      <c r="E5" s="58"/>
      <c r="F5" s="58"/>
      <c r="G5" s="58"/>
      <c r="H5" s="58"/>
      <c r="I5" s="58"/>
      <c r="J5" s="58"/>
      <c r="K5" s="58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59" t="str">
        <f>IF(Source!G20&lt;&gt;"Новая локальная смета", Source!G20, "")</f>
        <v/>
      </c>
      <c r="C7" s="59"/>
      <c r="D7" s="59"/>
      <c r="E7" s="59"/>
      <c r="F7" s="59"/>
      <c r="G7" s="59"/>
      <c r="H7" s="59"/>
      <c r="I7" s="59"/>
      <c r="J7" s="59"/>
      <c r="K7" s="59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31.2" customHeight="1" x14ac:dyDescent="0.25">
      <c r="A9" s="11"/>
      <c r="B9" s="56" t="s">
        <v>235</v>
      </c>
      <c r="C9" s="56"/>
      <c r="D9" s="56"/>
      <c r="E9" s="56"/>
      <c r="F9" s="56"/>
      <c r="G9" s="56"/>
      <c r="H9" s="56"/>
      <c r="I9" s="56"/>
      <c r="J9" s="56"/>
      <c r="K9" s="56"/>
      <c r="L9" s="14"/>
    </row>
    <row r="10" spans="1:12" ht="13.8" x14ac:dyDescent="0.25">
      <c r="A10" s="11"/>
      <c r="B10" s="60" t="s">
        <v>194</v>
      </c>
      <c r="C10" s="60"/>
      <c r="D10" s="60"/>
      <c r="E10" s="60"/>
      <c r="F10" s="60"/>
      <c r="G10" s="60"/>
      <c r="H10" s="60"/>
      <c r="I10" s="60"/>
      <c r="J10" s="60"/>
      <c r="K10" s="60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61" t="s">
        <v>236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62" t="s">
        <v>195</v>
      </c>
      <c r="H15" s="62"/>
      <c r="I15" s="62" t="s">
        <v>196</v>
      </c>
      <c r="J15" s="62"/>
      <c r="K15" s="11"/>
      <c r="L15" s="11"/>
    </row>
    <row r="16" spans="1:12" ht="13.8" x14ac:dyDescent="0.25">
      <c r="A16" s="11"/>
      <c r="B16" s="11"/>
      <c r="C16" s="53" t="s">
        <v>197</v>
      </c>
      <c r="D16" s="53"/>
      <c r="E16" s="53"/>
      <c r="F16" s="53"/>
      <c r="G16" s="54">
        <f>SUM(O27:O67)/1000</f>
        <v>0.62761999999999996</v>
      </c>
      <c r="H16" s="54"/>
      <c r="I16" s="54">
        <v>14.69</v>
      </c>
      <c r="J16" s="54"/>
      <c r="K16" s="55" t="s">
        <v>198</v>
      </c>
      <c r="L16" s="55"/>
    </row>
    <row r="17" spans="1:22" ht="13.8" x14ac:dyDescent="0.25">
      <c r="A17" s="11"/>
      <c r="B17" s="11"/>
      <c r="C17" s="63" t="s">
        <v>199</v>
      </c>
      <c r="D17" s="63"/>
      <c r="E17" s="63"/>
      <c r="F17" s="63"/>
      <c r="G17" s="54">
        <f>SUM(W27:W67)/1000</f>
        <v>0</v>
      </c>
      <c r="H17" s="54"/>
      <c r="I17" s="54"/>
      <c r="J17" s="54"/>
      <c r="K17" s="55" t="s">
        <v>198</v>
      </c>
      <c r="L17" s="55"/>
    </row>
    <row r="18" spans="1:22" ht="13.8" x14ac:dyDescent="0.25">
      <c r="A18" s="11"/>
      <c r="B18" s="11"/>
      <c r="C18" s="63" t="s">
        <v>200</v>
      </c>
      <c r="D18" s="63"/>
      <c r="E18" s="63"/>
      <c r="F18" s="63"/>
      <c r="G18" s="54">
        <f>SUM(X27:X67)/1000</f>
        <v>0</v>
      </c>
      <c r="H18" s="54"/>
      <c r="I18" s="54"/>
      <c r="J18" s="54"/>
      <c r="K18" s="55" t="s">
        <v>198</v>
      </c>
      <c r="L18" s="55"/>
    </row>
    <row r="19" spans="1:22" ht="13.8" x14ac:dyDescent="0.25">
      <c r="A19" s="11"/>
      <c r="B19" s="11"/>
      <c r="C19" s="63" t="s">
        <v>201</v>
      </c>
      <c r="D19" s="63"/>
      <c r="E19" s="63"/>
      <c r="F19" s="63"/>
      <c r="G19" s="54">
        <f>SUM(Y27:Y67)/1000</f>
        <v>0</v>
      </c>
      <c r="H19" s="54"/>
      <c r="I19" s="54"/>
      <c r="J19" s="54"/>
      <c r="K19" s="55" t="s">
        <v>198</v>
      </c>
      <c r="L19" s="55"/>
    </row>
    <row r="20" spans="1:22" ht="13.8" x14ac:dyDescent="0.25">
      <c r="A20" s="11"/>
      <c r="B20" s="11"/>
      <c r="C20" s="63" t="s">
        <v>202</v>
      </c>
      <c r="D20" s="63"/>
      <c r="E20" s="63"/>
      <c r="F20" s="63"/>
      <c r="G20" s="54">
        <f>SUM(Z27:Z67)/1000</f>
        <v>0.62761999999999996</v>
      </c>
      <c r="H20" s="54"/>
      <c r="I20" s="54"/>
      <c r="J20" s="54"/>
      <c r="K20" s="55" t="s">
        <v>198</v>
      </c>
      <c r="L20" s="55"/>
    </row>
    <row r="21" spans="1:22" ht="13.8" x14ac:dyDescent="0.25">
      <c r="A21" s="11"/>
      <c r="B21" s="11"/>
      <c r="C21" s="53" t="s">
        <v>203</v>
      </c>
      <c r="D21" s="53"/>
      <c r="E21" s="53"/>
      <c r="F21" s="53"/>
      <c r="G21" s="54">
        <f>I21</f>
        <v>24.285599999999999</v>
      </c>
      <c r="H21" s="54"/>
      <c r="I21" s="54">
        <f>(Source!F85+Source!F86)</f>
        <v>24.285599999999999</v>
      </c>
      <c r="J21" s="54"/>
      <c r="K21" s="55" t="s">
        <v>204</v>
      </c>
      <c r="L21" s="55"/>
    </row>
    <row r="22" spans="1:22" ht="13.8" x14ac:dyDescent="0.25">
      <c r="A22" s="11"/>
      <c r="B22" s="11"/>
      <c r="C22" s="53" t="s">
        <v>205</v>
      </c>
      <c r="D22" s="53"/>
      <c r="E22" s="53"/>
      <c r="F22" s="53"/>
      <c r="G22" s="54">
        <f>SUM(R27:R67)/1000</f>
        <v>0.30174000000000001</v>
      </c>
      <c r="H22" s="54"/>
      <c r="I22" s="54"/>
      <c r="J22" s="54"/>
      <c r="K22" s="55" t="s">
        <v>198</v>
      </c>
      <c r="L22" s="5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66" t="s">
        <v>218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22" ht="55.2" x14ac:dyDescent="0.25">
      <c r="A25" s="16" t="s">
        <v>206</v>
      </c>
      <c r="B25" s="16" t="s">
        <v>207</v>
      </c>
      <c r="C25" s="16" t="s">
        <v>208</v>
      </c>
      <c r="D25" s="16" t="s">
        <v>209</v>
      </c>
      <c r="E25" s="16" t="s">
        <v>210</v>
      </c>
      <c r="F25" s="16" t="s">
        <v>211</v>
      </c>
      <c r="G25" s="16" t="s">
        <v>212</v>
      </c>
      <c r="H25" s="16" t="s">
        <v>213</v>
      </c>
      <c r="I25" s="16" t="s">
        <v>214</v>
      </c>
      <c r="J25" s="16" t="s">
        <v>215</v>
      </c>
      <c r="K25" s="16" t="s">
        <v>216</v>
      </c>
      <c r="L25" s="16" t="s">
        <v>217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ht="16.8" x14ac:dyDescent="0.3">
      <c r="A28" s="69" t="str">
        <f>CONCATENATE("Раздел: ",IF(Source!G24&lt;&gt;"Новый раздел", Source!G24, ""))</f>
        <v>Раздел: ПНР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</row>
    <row r="29" spans="1:22" ht="27.6" x14ac:dyDescent="0.3">
      <c r="A29" s="37" t="str">
        <f>Source!E28</f>
        <v>1</v>
      </c>
      <c r="B29" s="38" t="str">
        <f>Source!F28</f>
        <v>п01-11-013-01</v>
      </c>
      <c r="C29" s="38" t="str">
        <f>Source!G28</f>
        <v>Замер полного сопротивления цепи "фаза-нуль"</v>
      </c>
      <c r="D29" s="26" t="str">
        <f>Source!H28</f>
        <v>ШТ</v>
      </c>
      <c r="E29" s="23">
        <f>Source!I28</f>
        <v>15</v>
      </c>
      <c r="F29" s="27">
        <f>Source!AL28+Source!AM28+Source!AO28</f>
        <v>15.62</v>
      </c>
      <c r="G29" s="28"/>
      <c r="H29" s="27"/>
      <c r="I29" s="28" t="str">
        <f>Source!BO28</f>
        <v/>
      </c>
      <c r="J29" s="28"/>
      <c r="K29" s="27"/>
      <c r="L29" s="29"/>
      <c r="S29">
        <f>ROUND((Source!FX28/100)*((ROUND(Source!AF28*Source!I28, 2)+ROUND(Source!AE28*Source!I28, 2))), 2)</f>
        <v>159.32</v>
      </c>
      <c r="T29">
        <f>Source!X28</f>
        <v>159.32</v>
      </c>
      <c r="U29">
        <f>ROUND((Source!FY28/100)*((ROUND(Source!AF28*Source!I28, 2)+ROUND(Source!AE28*Source!I28, 2))), 2)</f>
        <v>93.72</v>
      </c>
      <c r="V29">
        <f>Source!Y28</f>
        <v>93.72</v>
      </c>
    </row>
    <row r="30" spans="1:22" x14ac:dyDescent="0.25">
      <c r="C30" s="19" t="str">
        <f>"Объем: "&amp;Source!I28&amp;"=4+"&amp;"2+"&amp;"2+"&amp;"7"</f>
        <v>Объем: 15=4+2+2+7</v>
      </c>
    </row>
    <row r="31" spans="1:22" ht="14.4" x14ac:dyDescent="0.3">
      <c r="A31" s="37"/>
      <c r="B31" s="38"/>
      <c r="C31" s="38" t="s">
        <v>219</v>
      </c>
      <c r="D31" s="26"/>
      <c r="E31" s="23"/>
      <c r="F31" s="27">
        <f>Source!AO28</f>
        <v>15.62</v>
      </c>
      <c r="G31" s="28" t="str">
        <f>Source!DG28</f>
        <v/>
      </c>
      <c r="H31" s="27">
        <f>ROUND(Source!AF28*Source!I28, 2)</f>
        <v>234.3</v>
      </c>
      <c r="I31" s="28"/>
      <c r="J31" s="28">
        <f>IF(Source!BA28&lt;&gt; 0, Source!BA28, 1)</f>
        <v>1</v>
      </c>
      <c r="K31" s="27">
        <f>Source!S28</f>
        <v>234.3</v>
      </c>
      <c r="L31" s="29"/>
      <c r="R31">
        <f>H31</f>
        <v>234.3</v>
      </c>
    </row>
    <row r="32" spans="1:22" ht="14.4" x14ac:dyDescent="0.3">
      <c r="A32" s="37"/>
      <c r="B32" s="38"/>
      <c r="C32" s="38" t="s">
        <v>220</v>
      </c>
      <c r="D32" s="26" t="s">
        <v>221</v>
      </c>
      <c r="E32" s="23">
        <f>Source!BZ28</f>
        <v>68</v>
      </c>
      <c r="F32" s="41"/>
      <c r="G32" s="28"/>
      <c r="H32" s="27">
        <f>SUM(S29:S34)</f>
        <v>159.32</v>
      </c>
      <c r="I32" s="30"/>
      <c r="J32" s="25">
        <f>Source!AT28</f>
        <v>68</v>
      </c>
      <c r="K32" s="27">
        <f>SUM(T29:T34)</f>
        <v>159.32</v>
      </c>
      <c r="L32" s="29"/>
    </row>
    <row r="33" spans="1:26" ht="14.4" x14ac:dyDescent="0.3">
      <c r="A33" s="37"/>
      <c r="B33" s="38"/>
      <c r="C33" s="38" t="s">
        <v>222</v>
      </c>
      <c r="D33" s="26" t="s">
        <v>221</v>
      </c>
      <c r="E33" s="23">
        <f>Source!CA28</f>
        <v>40</v>
      </c>
      <c r="F33" s="41"/>
      <c r="G33" s="28"/>
      <c r="H33" s="27">
        <f>SUM(U29:U34)</f>
        <v>93.72</v>
      </c>
      <c r="I33" s="30"/>
      <c r="J33" s="25">
        <f>Source!AU28</f>
        <v>40</v>
      </c>
      <c r="K33" s="27">
        <f>SUM(V29:V34)</f>
        <v>93.72</v>
      </c>
      <c r="L33" s="29"/>
    </row>
    <row r="34" spans="1:26" ht="14.4" x14ac:dyDescent="0.3">
      <c r="A34" s="39"/>
      <c r="B34" s="40"/>
      <c r="C34" s="40" t="s">
        <v>223</v>
      </c>
      <c r="D34" s="31" t="s">
        <v>224</v>
      </c>
      <c r="E34" s="32">
        <f>Source!AQ28</f>
        <v>1.22</v>
      </c>
      <c r="F34" s="33"/>
      <c r="G34" s="34" t="str">
        <f>Source!DI28</f>
        <v/>
      </c>
      <c r="H34" s="33"/>
      <c r="I34" s="34"/>
      <c r="J34" s="34"/>
      <c r="K34" s="33"/>
      <c r="L34" s="35">
        <f>Source!U28</f>
        <v>18.3</v>
      </c>
    </row>
    <row r="35" spans="1:26" ht="13.8" x14ac:dyDescent="0.25">
      <c r="G35" s="64">
        <f>H31+H32+H33</f>
        <v>487.34000000000003</v>
      </c>
      <c r="H35" s="64"/>
      <c r="J35" s="64">
        <f>K31+K32+K33</f>
        <v>487.34000000000003</v>
      </c>
      <c r="K35" s="64"/>
      <c r="L35" s="36">
        <f>Source!U28</f>
        <v>18.3</v>
      </c>
      <c r="O35" s="20">
        <f>G35</f>
        <v>487.34000000000003</v>
      </c>
      <c r="P35" s="20">
        <f>J35</f>
        <v>487.34000000000003</v>
      </c>
      <c r="Q35" s="20">
        <f>L35</f>
        <v>18.3</v>
      </c>
      <c r="W35">
        <f>IF(Source!BI28&lt;=1,H31+H32+H33, 0)</f>
        <v>0</v>
      </c>
      <c r="X35">
        <f>IF(Source!BI28=2,H31+H32+H33, 0)</f>
        <v>0</v>
      </c>
      <c r="Y35">
        <f>IF(Source!BI28=3,H31+H32+H33, 0)</f>
        <v>0</v>
      </c>
      <c r="Z35">
        <f>IF(Source!BI28=4,H31+H32+H33, 0)</f>
        <v>487.34000000000003</v>
      </c>
    </row>
    <row r="36" spans="1:26" ht="43.2" x14ac:dyDescent="0.3">
      <c r="A36" s="37" t="str">
        <f>Source!E29</f>
        <v>2</v>
      </c>
      <c r="B36" s="38" t="str">
        <f>Source!F29</f>
        <v>п01-11-011-01</v>
      </c>
      <c r="C36" s="38" t="str">
        <f>Source!G29</f>
        <v>Проверка наличия цепи между заземлителями и заземленными элементами</v>
      </c>
      <c r="D36" s="26" t="str">
        <f>Source!H29</f>
        <v>100 измерений</v>
      </c>
      <c r="E36" s="23">
        <f>Source!I29</f>
        <v>0.11</v>
      </c>
      <c r="F36" s="27">
        <f>Source!AL29+Source!AM29+Source!AO29</f>
        <v>165.95</v>
      </c>
      <c r="G36" s="28"/>
      <c r="H36" s="27"/>
      <c r="I36" s="28" t="str">
        <f>Source!BO29</f>
        <v/>
      </c>
      <c r="J36" s="28"/>
      <c r="K36" s="27"/>
      <c r="L36" s="29"/>
      <c r="S36">
        <f>ROUND((Source!FX29/100)*((ROUND(Source!AF29*Source!I29, 2)+ROUND(Source!AE29*Source!I29, 2))), 2)</f>
        <v>12.41</v>
      </c>
      <c r="T36">
        <f>Source!X29</f>
        <v>12.41</v>
      </c>
      <c r="U36">
        <f>ROUND((Source!FY29/100)*((ROUND(Source!AF29*Source!I29, 2)+ROUND(Source!AE29*Source!I29, 2))), 2)</f>
        <v>7.3</v>
      </c>
      <c r="V36">
        <f>Source!Y29</f>
        <v>7.3</v>
      </c>
    </row>
    <row r="37" spans="1:26" x14ac:dyDescent="0.25">
      <c r="C37" s="19" t="str">
        <f>"Объем: "&amp;Source!I29&amp;"=11/"&amp;"100"</f>
        <v>Объем: 0,11=11/100</v>
      </c>
    </row>
    <row r="38" spans="1:26" ht="14.4" x14ac:dyDescent="0.3">
      <c r="A38" s="37"/>
      <c r="B38" s="38"/>
      <c r="C38" s="38" t="s">
        <v>219</v>
      </c>
      <c r="D38" s="26"/>
      <c r="E38" s="23"/>
      <c r="F38" s="27">
        <f>Source!AO29</f>
        <v>165.95</v>
      </c>
      <c r="G38" s="28" t="str">
        <f>Source!DG29</f>
        <v/>
      </c>
      <c r="H38" s="27">
        <f>ROUND(Source!AF29*Source!I29, 2)</f>
        <v>18.25</v>
      </c>
      <c r="I38" s="28"/>
      <c r="J38" s="28">
        <f>IF(Source!BA29&lt;&gt; 0, Source!BA29, 1)</f>
        <v>1</v>
      </c>
      <c r="K38" s="27">
        <f>Source!S29</f>
        <v>18.25</v>
      </c>
      <c r="L38" s="29"/>
      <c r="R38">
        <f>H38</f>
        <v>18.25</v>
      </c>
    </row>
    <row r="39" spans="1:26" ht="14.4" x14ac:dyDescent="0.3">
      <c r="A39" s="37"/>
      <c r="B39" s="38"/>
      <c r="C39" s="38" t="s">
        <v>220</v>
      </c>
      <c r="D39" s="26" t="s">
        <v>221</v>
      </c>
      <c r="E39" s="23">
        <f>Source!BZ29</f>
        <v>68</v>
      </c>
      <c r="F39" s="41"/>
      <c r="G39" s="28"/>
      <c r="H39" s="27">
        <f>SUM(S36:S41)</f>
        <v>12.41</v>
      </c>
      <c r="I39" s="30"/>
      <c r="J39" s="25">
        <f>Source!AT29</f>
        <v>68</v>
      </c>
      <c r="K39" s="27">
        <f>SUM(T36:T41)</f>
        <v>12.41</v>
      </c>
      <c r="L39" s="29"/>
    </row>
    <row r="40" spans="1:26" ht="14.4" x14ac:dyDescent="0.3">
      <c r="A40" s="37"/>
      <c r="B40" s="38"/>
      <c r="C40" s="38" t="s">
        <v>222</v>
      </c>
      <c r="D40" s="26" t="s">
        <v>221</v>
      </c>
      <c r="E40" s="23">
        <f>Source!CA29</f>
        <v>40</v>
      </c>
      <c r="F40" s="41"/>
      <c r="G40" s="28"/>
      <c r="H40" s="27">
        <f>SUM(U36:U41)</f>
        <v>7.3</v>
      </c>
      <c r="I40" s="30"/>
      <c r="J40" s="25">
        <f>Source!AU29</f>
        <v>40</v>
      </c>
      <c r="K40" s="27">
        <f>SUM(V36:V41)</f>
        <v>7.3</v>
      </c>
      <c r="L40" s="29"/>
    </row>
    <row r="41" spans="1:26" ht="14.4" x14ac:dyDescent="0.3">
      <c r="A41" s="39"/>
      <c r="B41" s="40"/>
      <c r="C41" s="40" t="s">
        <v>223</v>
      </c>
      <c r="D41" s="31" t="s">
        <v>224</v>
      </c>
      <c r="E41" s="32">
        <f>Source!AQ29</f>
        <v>12.96</v>
      </c>
      <c r="F41" s="33"/>
      <c r="G41" s="34" t="str">
        <f>Source!DI29</f>
        <v/>
      </c>
      <c r="H41" s="33"/>
      <c r="I41" s="34"/>
      <c r="J41" s="34"/>
      <c r="K41" s="33"/>
      <c r="L41" s="35">
        <f>Source!U29</f>
        <v>1.4256000000000002</v>
      </c>
    </row>
    <row r="42" spans="1:26" ht="13.8" x14ac:dyDescent="0.25">
      <c r="G42" s="64">
        <f>H38+H39+H40</f>
        <v>37.96</v>
      </c>
      <c r="H42" s="64"/>
      <c r="J42" s="64">
        <f>K38+K39+K40</f>
        <v>37.96</v>
      </c>
      <c r="K42" s="64"/>
      <c r="L42" s="36">
        <f>Source!U29</f>
        <v>1.4256000000000002</v>
      </c>
      <c r="O42" s="20">
        <f>G42</f>
        <v>37.96</v>
      </c>
      <c r="P42" s="20">
        <f>J42</f>
        <v>37.96</v>
      </c>
      <c r="Q42" s="20">
        <f>L42</f>
        <v>1.4256000000000002</v>
      </c>
      <c r="W42">
        <f>IF(Source!BI29&lt;=1,H38+H39+H40, 0)</f>
        <v>0</v>
      </c>
      <c r="X42">
        <f>IF(Source!BI29=2,H38+H39+H40, 0)</f>
        <v>0</v>
      </c>
      <c r="Y42">
        <f>IF(Source!BI29=3,H38+H39+H40, 0)</f>
        <v>0</v>
      </c>
      <c r="Z42">
        <f>IF(Source!BI29=4,H38+H39+H40, 0)</f>
        <v>37.96</v>
      </c>
    </row>
    <row r="43" spans="1:26" ht="28.8" x14ac:dyDescent="0.3">
      <c r="A43" s="37" t="str">
        <f>Source!E30</f>
        <v>3</v>
      </c>
      <c r="B43" s="38" t="str">
        <f>Source!F30</f>
        <v>п01-11-010-01</v>
      </c>
      <c r="C43" s="38" t="str">
        <f>Source!G30</f>
        <v>Измерение сопротивления растеканию тока заземлителя</v>
      </c>
      <c r="D43" s="26" t="str">
        <f>Source!H30</f>
        <v>измерение</v>
      </c>
      <c r="E43" s="23">
        <f>Source!I30</f>
        <v>1</v>
      </c>
      <c r="F43" s="27">
        <f>Source!AL30+Source!AM30+Source!AO30</f>
        <v>15.62</v>
      </c>
      <c r="G43" s="28"/>
      <c r="H43" s="27"/>
      <c r="I43" s="28" t="str">
        <f>Source!BO30</f>
        <v/>
      </c>
      <c r="J43" s="28"/>
      <c r="K43" s="27"/>
      <c r="L43" s="29"/>
      <c r="S43">
        <f>ROUND((Source!FX30/100)*((ROUND(Source!AF30*Source!I30, 2)+ROUND(Source!AE30*Source!I30, 2))), 2)</f>
        <v>10.62</v>
      </c>
      <c r="T43">
        <f>Source!X30</f>
        <v>10.62</v>
      </c>
      <c r="U43">
        <f>ROUND((Source!FY30/100)*((ROUND(Source!AF30*Source!I30, 2)+ROUND(Source!AE30*Source!I30, 2))), 2)</f>
        <v>6.25</v>
      </c>
      <c r="V43">
        <f>Source!Y30</f>
        <v>6.25</v>
      </c>
    </row>
    <row r="44" spans="1:26" ht="14.4" x14ac:dyDescent="0.3">
      <c r="A44" s="37"/>
      <c r="B44" s="38"/>
      <c r="C44" s="38" t="s">
        <v>219</v>
      </c>
      <c r="D44" s="26"/>
      <c r="E44" s="23"/>
      <c r="F44" s="27">
        <f>Source!AO30</f>
        <v>15.62</v>
      </c>
      <c r="G44" s="28" t="str">
        <f>Source!DG30</f>
        <v/>
      </c>
      <c r="H44" s="27">
        <f>ROUND(Source!AF30*Source!I30, 2)</f>
        <v>15.62</v>
      </c>
      <c r="I44" s="28"/>
      <c r="J44" s="28">
        <f>IF(Source!BA30&lt;&gt; 0, Source!BA30, 1)</f>
        <v>1</v>
      </c>
      <c r="K44" s="27">
        <f>Source!S30</f>
        <v>15.62</v>
      </c>
      <c r="L44" s="29"/>
      <c r="R44">
        <f>H44</f>
        <v>15.62</v>
      </c>
    </row>
    <row r="45" spans="1:26" ht="14.4" x14ac:dyDescent="0.3">
      <c r="A45" s="37"/>
      <c r="B45" s="38"/>
      <c r="C45" s="38" t="s">
        <v>220</v>
      </c>
      <c r="D45" s="26" t="s">
        <v>221</v>
      </c>
      <c r="E45" s="23">
        <f>Source!BZ30</f>
        <v>68</v>
      </c>
      <c r="F45" s="41"/>
      <c r="G45" s="28"/>
      <c r="H45" s="27">
        <f>SUM(S43:S47)</f>
        <v>10.62</v>
      </c>
      <c r="I45" s="30"/>
      <c r="J45" s="25">
        <f>Source!AT30</f>
        <v>68</v>
      </c>
      <c r="K45" s="27">
        <f>SUM(T43:T47)</f>
        <v>10.62</v>
      </c>
      <c r="L45" s="29"/>
    </row>
    <row r="46" spans="1:26" ht="14.4" x14ac:dyDescent="0.3">
      <c r="A46" s="37"/>
      <c r="B46" s="38"/>
      <c r="C46" s="38" t="s">
        <v>222</v>
      </c>
      <c r="D46" s="26" t="s">
        <v>221</v>
      </c>
      <c r="E46" s="23">
        <f>Source!CA30</f>
        <v>40</v>
      </c>
      <c r="F46" s="41"/>
      <c r="G46" s="28"/>
      <c r="H46" s="27">
        <f>SUM(U43:U47)</f>
        <v>6.25</v>
      </c>
      <c r="I46" s="30"/>
      <c r="J46" s="25">
        <f>Source!AU30</f>
        <v>40</v>
      </c>
      <c r="K46" s="27">
        <f>SUM(V43:V47)</f>
        <v>6.25</v>
      </c>
      <c r="L46" s="29"/>
    </row>
    <row r="47" spans="1:26" ht="14.4" x14ac:dyDescent="0.3">
      <c r="A47" s="39"/>
      <c r="B47" s="40"/>
      <c r="C47" s="40" t="s">
        <v>223</v>
      </c>
      <c r="D47" s="31" t="s">
        <v>224</v>
      </c>
      <c r="E47" s="32">
        <f>Source!AQ30</f>
        <v>1.22</v>
      </c>
      <c r="F47" s="33"/>
      <c r="G47" s="34" t="str">
        <f>Source!DI30</f>
        <v/>
      </c>
      <c r="H47" s="33"/>
      <c r="I47" s="34"/>
      <c r="J47" s="34"/>
      <c r="K47" s="33"/>
      <c r="L47" s="35">
        <f>Source!U30</f>
        <v>1.22</v>
      </c>
    </row>
    <row r="48" spans="1:26" ht="13.8" x14ac:dyDescent="0.25">
      <c r="G48" s="64">
        <f>H44+H45+H46</f>
        <v>32.489999999999995</v>
      </c>
      <c r="H48" s="64"/>
      <c r="J48" s="64">
        <f>K44+K45+K46</f>
        <v>32.489999999999995</v>
      </c>
      <c r="K48" s="64"/>
      <c r="L48" s="36">
        <f>Source!U30</f>
        <v>1.22</v>
      </c>
      <c r="O48" s="20">
        <f>G48</f>
        <v>32.489999999999995</v>
      </c>
      <c r="P48" s="20">
        <f>J48</f>
        <v>32.489999999999995</v>
      </c>
      <c r="Q48" s="20">
        <f>L48</f>
        <v>1.22</v>
      </c>
      <c r="W48">
        <f>IF(Source!BI30&lt;=1,H44+H45+H46, 0)</f>
        <v>0</v>
      </c>
      <c r="X48">
        <f>IF(Source!BI30=2,H44+H45+H46, 0)</f>
        <v>0</v>
      </c>
      <c r="Y48">
        <f>IF(Source!BI30=3,H44+H45+H46, 0)</f>
        <v>0</v>
      </c>
      <c r="Z48">
        <f>IF(Source!BI30=4,H44+H45+H46, 0)</f>
        <v>32.489999999999995</v>
      </c>
    </row>
    <row r="49" spans="1:26" ht="110.4" x14ac:dyDescent="0.3">
      <c r="A49" s="37" t="str">
        <f>Source!E31</f>
        <v>4</v>
      </c>
      <c r="B49" s="38" t="str">
        <f>Source!F31</f>
        <v>п01-11-028-01</v>
      </c>
      <c r="C49" s="38" t="str">
        <f>Source!G31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49" s="26" t="str">
        <f>Source!H31</f>
        <v>ШТ</v>
      </c>
      <c r="E49" s="23">
        <f>Source!I31</f>
        <v>2</v>
      </c>
      <c r="F49" s="27">
        <f>Source!AL31+Source!AM31+Source!AO31</f>
        <v>4.0999999999999996</v>
      </c>
      <c r="G49" s="28"/>
      <c r="H49" s="27"/>
      <c r="I49" s="28" t="str">
        <f>Source!BO31</f>
        <v/>
      </c>
      <c r="J49" s="28"/>
      <c r="K49" s="27"/>
      <c r="L49" s="29"/>
      <c r="S49">
        <f>ROUND((Source!FX31/100)*((ROUND(Source!AF31*Source!I31, 2)+ROUND(Source!AE31*Source!I31, 2))), 2)</f>
        <v>5.58</v>
      </c>
      <c r="T49">
        <f>Source!X31</f>
        <v>5.58</v>
      </c>
      <c r="U49">
        <f>ROUND((Source!FY31/100)*((ROUND(Source!AF31*Source!I31, 2)+ROUND(Source!AE31*Source!I31, 2))), 2)</f>
        <v>3.28</v>
      </c>
      <c r="V49">
        <f>Source!Y31</f>
        <v>3.28</v>
      </c>
    </row>
    <row r="50" spans="1:26" ht="14.4" x14ac:dyDescent="0.3">
      <c r="A50" s="37"/>
      <c r="B50" s="38"/>
      <c r="C50" s="38" t="s">
        <v>219</v>
      </c>
      <c r="D50" s="26"/>
      <c r="E50" s="23"/>
      <c r="F50" s="27">
        <f>Source!AO31</f>
        <v>4.0999999999999996</v>
      </c>
      <c r="G50" s="28" t="str">
        <f>Source!DG31</f>
        <v/>
      </c>
      <c r="H50" s="27">
        <f>ROUND(Source!AF31*Source!I31, 2)</f>
        <v>8.1999999999999993</v>
      </c>
      <c r="I50" s="28"/>
      <c r="J50" s="28">
        <f>IF(Source!BA31&lt;&gt; 0, Source!BA31, 1)</f>
        <v>1</v>
      </c>
      <c r="K50" s="27">
        <f>Source!S31</f>
        <v>8.1999999999999993</v>
      </c>
      <c r="L50" s="29"/>
      <c r="R50">
        <f>H50</f>
        <v>8.1999999999999993</v>
      </c>
    </row>
    <row r="51" spans="1:26" ht="14.4" x14ac:dyDescent="0.3">
      <c r="A51" s="37"/>
      <c r="B51" s="38"/>
      <c r="C51" s="38" t="s">
        <v>220</v>
      </c>
      <c r="D51" s="26" t="s">
        <v>221</v>
      </c>
      <c r="E51" s="23">
        <f>Source!BZ31</f>
        <v>68</v>
      </c>
      <c r="F51" s="41"/>
      <c r="G51" s="28"/>
      <c r="H51" s="27">
        <f>SUM(S49:S53)</f>
        <v>5.58</v>
      </c>
      <c r="I51" s="30"/>
      <c r="J51" s="25">
        <f>Source!AT31</f>
        <v>68</v>
      </c>
      <c r="K51" s="27">
        <f>SUM(T49:T53)</f>
        <v>5.58</v>
      </c>
      <c r="L51" s="29"/>
    </row>
    <row r="52" spans="1:26" ht="14.4" x14ac:dyDescent="0.3">
      <c r="A52" s="37"/>
      <c r="B52" s="38"/>
      <c r="C52" s="38" t="s">
        <v>222</v>
      </c>
      <c r="D52" s="26" t="s">
        <v>221</v>
      </c>
      <c r="E52" s="23">
        <f>Source!CA31</f>
        <v>40</v>
      </c>
      <c r="F52" s="41"/>
      <c r="G52" s="28"/>
      <c r="H52" s="27">
        <f>SUM(U49:U53)</f>
        <v>3.28</v>
      </c>
      <c r="I52" s="30"/>
      <c r="J52" s="25">
        <f>Source!AU31</f>
        <v>40</v>
      </c>
      <c r="K52" s="27">
        <f>SUM(V49:V53)</f>
        <v>3.28</v>
      </c>
      <c r="L52" s="29"/>
    </row>
    <row r="53" spans="1:26" ht="14.4" x14ac:dyDescent="0.3">
      <c r="A53" s="39"/>
      <c r="B53" s="40"/>
      <c r="C53" s="40" t="s">
        <v>223</v>
      </c>
      <c r="D53" s="31" t="s">
        <v>224</v>
      </c>
      <c r="E53" s="32">
        <f>Source!AQ31</f>
        <v>0.32</v>
      </c>
      <c r="F53" s="33"/>
      <c r="G53" s="34" t="str">
        <f>Source!DI31</f>
        <v/>
      </c>
      <c r="H53" s="33"/>
      <c r="I53" s="34"/>
      <c r="J53" s="34"/>
      <c r="K53" s="33"/>
      <c r="L53" s="35">
        <f>Source!U31</f>
        <v>0.64</v>
      </c>
    </row>
    <row r="54" spans="1:26" ht="13.8" x14ac:dyDescent="0.25">
      <c r="G54" s="64">
        <f>H50+H51+H52</f>
        <v>17.059999999999999</v>
      </c>
      <c r="H54" s="64"/>
      <c r="J54" s="64">
        <f>K50+K51+K52</f>
        <v>17.059999999999999</v>
      </c>
      <c r="K54" s="64"/>
      <c r="L54" s="36">
        <f>Source!U31</f>
        <v>0.64</v>
      </c>
      <c r="O54" s="20">
        <f>G54</f>
        <v>17.059999999999999</v>
      </c>
      <c r="P54" s="20">
        <f>J54</f>
        <v>17.059999999999999</v>
      </c>
      <c r="Q54" s="20">
        <f>L54</f>
        <v>0.64</v>
      </c>
      <c r="W54">
        <f>IF(Source!BI31&lt;=1,H50+H51+H52, 0)</f>
        <v>0</v>
      </c>
      <c r="X54">
        <f>IF(Source!BI31=2,H50+H51+H52, 0)</f>
        <v>0</v>
      </c>
      <c r="Y54">
        <f>IF(Source!BI31=3,H50+H51+H52, 0)</f>
        <v>0</v>
      </c>
      <c r="Z54">
        <f>IF(Source!BI31=4,H50+H51+H52, 0)</f>
        <v>17.059999999999999</v>
      </c>
    </row>
    <row r="55" spans="1:26" ht="69" x14ac:dyDescent="0.3">
      <c r="A55" s="37" t="str">
        <f>Source!E32</f>
        <v>5</v>
      </c>
      <c r="B55" s="38" t="str">
        <f>Source!F32</f>
        <v>п01-03-002-05</v>
      </c>
      <c r="C55" s="38" t="str">
        <f>Source!G32</f>
        <v>Выключатель трехполюсный напряжением до 1 кВ с электромагнитным, тепловым или комбинированным расцепителем, номинальный ток до 200 А</v>
      </c>
      <c r="D55" s="26" t="str">
        <f>Source!H32</f>
        <v>ШТ</v>
      </c>
      <c r="E55" s="23">
        <f>Source!I32</f>
        <v>1</v>
      </c>
      <c r="F55" s="27">
        <f>Source!AL32+Source!AM32+Source!AO32</f>
        <v>25.37</v>
      </c>
      <c r="G55" s="28"/>
      <c r="H55" s="27"/>
      <c r="I55" s="28" t="str">
        <f>Source!BO32</f>
        <v/>
      </c>
      <c r="J55" s="28"/>
      <c r="K55" s="27"/>
      <c r="L55" s="29"/>
      <c r="S55">
        <f>ROUND((Source!FX32/100)*((ROUND(Source!AF32*Source!I32, 2)+ROUND(Source!AE32*Source!I32, 2))), 2)</f>
        <v>17.25</v>
      </c>
      <c r="T55">
        <f>Source!X32</f>
        <v>17.25</v>
      </c>
      <c r="U55">
        <f>ROUND((Source!FY32/100)*((ROUND(Source!AF32*Source!I32, 2)+ROUND(Source!AE32*Source!I32, 2))), 2)</f>
        <v>10.15</v>
      </c>
      <c r="V55">
        <f>Source!Y32</f>
        <v>10.15</v>
      </c>
    </row>
    <row r="56" spans="1:26" ht="14.4" x14ac:dyDescent="0.3">
      <c r="A56" s="37"/>
      <c r="B56" s="38"/>
      <c r="C56" s="38" t="s">
        <v>219</v>
      </c>
      <c r="D56" s="26"/>
      <c r="E56" s="23"/>
      <c r="F56" s="27">
        <f>Source!AO32</f>
        <v>25.37</v>
      </c>
      <c r="G56" s="28" t="str">
        <f>Source!DG32</f>
        <v/>
      </c>
      <c r="H56" s="27">
        <f>ROUND(Source!AF32*Source!I32, 2)</f>
        <v>25.37</v>
      </c>
      <c r="I56" s="28"/>
      <c r="J56" s="28">
        <f>IF(Source!BA32&lt;&gt; 0, Source!BA32, 1)</f>
        <v>1</v>
      </c>
      <c r="K56" s="27">
        <f>Source!S32</f>
        <v>25.37</v>
      </c>
      <c r="L56" s="29"/>
      <c r="R56">
        <f>H56</f>
        <v>25.37</v>
      </c>
    </row>
    <row r="57" spans="1:26" ht="14.4" x14ac:dyDescent="0.3">
      <c r="A57" s="37"/>
      <c r="B57" s="38"/>
      <c r="C57" s="38" t="s">
        <v>220</v>
      </c>
      <c r="D57" s="26" t="s">
        <v>221</v>
      </c>
      <c r="E57" s="23">
        <f>Source!BZ32</f>
        <v>68</v>
      </c>
      <c r="F57" s="41"/>
      <c r="G57" s="28"/>
      <c r="H57" s="27">
        <f>SUM(S55:S59)</f>
        <v>17.25</v>
      </c>
      <c r="I57" s="30"/>
      <c r="J57" s="25">
        <f>Source!AT32</f>
        <v>68</v>
      </c>
      <c r="K57" s="27">
        <f>SUM(T55:T59)</f>
        <v>17.25</v>
      </c>
      <c r="L57" s="29"/>
    </row>
    <row r="58" spans="1:26" ht="14.4" x14ac:dyDescent="0.3">
      <c r="A58" s="37"/>
      <c r="B58" s="38"/>
      <c r="C58" s="38" t="s">
        <v>222</v>
      </c>
      <c r="D58" s="26" t="s">
        <v>221</v>
      </c>
      <c r="E58" s="23">
        <f>Source!CA32</f>
        <v>40</v>
      </c>
      <c r="F58" s="41"/>
      <c r="G58" s="28"/>
      <c r="H58" s="27">
        <f>SUM(U55:U59)</f>
        <v>10.15</v>
      </c>
      <c r="I58" s="30"/>
      <c r="J58" s="25">
        <f>Source!AU32</f>
        <v>40</v>
      </c>
      <c r="K58" s="27">
        <f>SUM(V55:V59)</f>
        <v>10.15</v>
      </c>
      <c r="L58" s="29"/>
    </row>
    <row r="59" spans="1:26" ht="14.4" x14ac:dyDescent="0.3">
      <c r="A59" s="39"/>
      <c r="B59" s="40"/>
      <c r="C59" s="40" t="s">
        <v>223</v>
      </c>
      <c r="D59" s="31" t="s">
        <v>224</v>
      </c>
      <c r="E59" s="32">
        <f>Source!AQ32</f>
        <v>2.7</v>
      </c>
      <c r="F59" s="33"/>
      <c r="G59" s="34" t="str">
        <f>Source!DI32</f>
        <v/>
      </c>
      <c r="H59" s="33"/>
      <c r="I59" s="34"/>
      <c r="J59" s="34"/>
      <c r="K59" s="33"/>
      <c r="L59" s="35">
        <f>Source!U32</f>
        <v>2.7</v>
      </c>
    </row>
    <row r="60" spans="1:26" ht="13.8" x14ac:dyDescent="0.25">
      <c r="G60" s="64">
        <f>H56+H57+H58</f>
        <v>52.77</v>
      </c>
      <c r="H60" s="64"/>
      <c r="J60" s="64">
        <f>K56+K57+K58</f>
        <v>52.77</v>
      </c>
      <c r="K60" s="64"/>
      <c r="L60" s="36">
        <f>Source!U32</f>
        <v>2.7</v>
      </c>
      <c r="O60" s="20">
        <f>G60</f>
        <v>52.77</v>
      </c>
      <c r="P60" s="20">
        <f>J60</f>
        <v>52.77</v>
      </c>
      <c r="Q60" s="20">
        <f>L60</f>
        <v>2.7</v>
      </c>
      <c r="W60">
        <f>IF(Source!BI32&lt;=1,H56+H57+H58, 0)</f>
        <v>0</v>
      </c>
      <c r="X60">
        <f>IF(Source!BI32=2,H56+H57+H58, 0)</f>
        <v>0</v>
      </c>
      <c r="Y60">
        <f>IF(Source!BI32=3,H56+H57+H58, 0)</f>
        <v>0</v>
      </c>
      <c r="Z60">
        <f>IF(Source!BI32=4,H56+H57+H58, 0)</f>
        <v>52.77</v>
      </c>
    </row>
    <row r="62" spans="1:26" ht="13.8" x14ac:dyDescent="0.25">
      <c r="A62" s="68" t="str">
        <f>CONCATENATE("Итого по разделу: ",IF(Source!G34&lt;&gt;"Новый раздел", Source!G34, ""))</f>
        <v>Итого по разделу: ПНР</v>
      </c>
      <c r="B62" s="68"/>
      <c r="C62" s="68"/>
      <c r="D62" s="68"/>
      <c r="E62" s="68"/>
      <c r="F62" s="68"/>
      <c r="G62" s="67">
        <f>SUM(O28:O61)</f>
        <v>627.62</v>
      </c>
      <c r="H62" s="67"/>
      <c r="I62" s="24"/>
      <c r="J62" s="67">
        <f>SUM(P28:P61)</f>
        <v>627.62</v>
      </c>
      <c r="K62" s="67"/>
      <c r="L62" s="36">
        <f>SUM(Q28:Q61)</f>
        <v>24.285599999999999</v>
      </c>
    </row>
    <row r="66" spans="1:12" ht="13.8" x14ac:dyDescent="0.25">
      <c r="A66" s="68" t="str">
        <f>CONCATENATE("Итого по локальной смете: ",IF(Source!G63&lt;&gt;"Новая локальная смета", Source!G63, ""))</f>
        <v xml:space="preserve">Итого по локальной смете: </v>
      </c>
      <c r="B66" s="68"/>
      <c r="C66" s="68"/>
      <c r="D66" s="68"/>
      <c r="E66" s="68"/>
      <c r="F66" s="68"/>
      <c r="G66" s="67">
        <f>SUM(O27:O65)</f>
        <v>627.62</v>
      </c>
      <c r="H66" s="67"/>
      <c r="I66" s="24"/>
      <c r="J66" s="67">
        <f>SUM(P27:P65)</f>
        <v>627.62</v>
      </c>
      <c r="K66" s="67"/>
      <c r="L66" s="36">
        <f>SUM(Q27:Q65)</f>
        <v>24.285599999999999</v>
      </c>
    </row>
    <row r="69" spans="1:12" ht="13.8" x14ac:dyDescent="0.25">
      <c r="C69" s="61" t="str">
        <f>Source!H65</f>
        <v>Прямые затраты</v>
      </c>
      <c r="D69" s="61"/>
      <c r="E69" s="61"/>
      <c r="F69" s="61"/>
      <c r="G69" s="61"/>
      <c r="H69" s="61"/>
      <c r="I69" s="61"/>
      <c r="J69" s="54">
        <f>IF(Source!F65=0, "", Source!F65)</f>
        <v>301.74</v>
      </c>
      <c r="K69" s="54"/>
    </row>
    <row r="70" spans="1:12" ht="13.8" x14ac:dyDescent="0.25">
      <c r="C70" s="61" t="str">
        <f>Source!H82</f>
        <v>Прочие работы с НР и СП</v>
      </c>
      <c r="D70" s="61"/>
      <c r="E70" s="61"/>
      <c r="F70" s="61"/>
      <c r="G70" s="61"/>
      <c r="H70" s="61"/>
      <c r="I70" s="61"/>
      <c r="J70" s="54">
        <f>IF(Source!F82=0, "", Source!F82)</f>
        <v>627.62</v>
      </c>
      <c r="K70" s="54"/>
    </row>
    <row r="71" spans="1:12" ht="13.8" x14ac:dyDescent="0.25">
      <c r="C71" s="61" t="str">
        <f>Source!H85</f>
        <v>Трудозатраты строителей</v>
      </c>
      <c r="D71" s="61"/>
      <c r="E71" s="61"/>
      <c r="F71" s="61"/>
      <c r="G71" s="61"/>
      <c r="H71" s="61"/>
      <c r="I71" s="61"/>
      <c r="J71" s="70">
        <f>IF(Source!F85=0, "", Source!F85)</f>
        <v>24.285599999999999</v>
      </c>
      <c r="K71" s="70"/>
    </row>
    <row r="72" spans="1:12" ht="13.8" x14ac:dyDescent="0.25">
      <c r="C72" s="61" t="str">
        <f>Source!H88</f>
        <v>Накладные расходы</v>
      </c>
      <c r="D72" s="61"/>
      <c r="E72" s="61"/>
      <c r="F72" s="61"/>
      <c r="G72" s="61"/>
      <c r="H72" s="61"/>
      <c r="I72" s="61"/>
      <c r="J72" s="54">
        <f>IF(Source!F88=0, "", Source!F88)</f>
        <v>205.18</v>
      </c>
      <c r="K72" s="54"/>
    </row>
    <row r="73" spans="1:12" ht="13.8" x14ac:dyDescent="0.25">
      <c r="C73" s="61" t="str">
        <f>Source!H89</f>
        <v>Сметная прибыль</v>
      </c>
      <c r="D73" s="61"/>
      <c r="E73" s="61"/>
      <c r="F73" s="61"/>
      <c r="G73" s="61"/>
      <c r="H73" s="61"/>
      <c r="I73" s="61"/>
      <c r="J73" s="54">
        <f>IF(Source!F89=0, "", Source!F89)</f>
        <v>120.7</v>
      </c>
      <c r="K73" s="54"/>
    </row>
    <row r="74" spans="1:12" ht="13.8" x14ac:dyDescent="0.25">
      <c r="C74" s="61" t="str">
        <f>Source!H90</f>
        <v>Всего с НР и СП</v>
      </c>
      <c r="D74" s="61"/>
      <c r="E74" s="61"/>
      <c r="F74" s="61"/>
      <c r="G74" s="61"/>
      <c r="H74" s="61"/>
      <c r="I74" s="61"/>
      <c r="J74" s="54">
        <f>IF(Source!F90=0, "", Source!F90)</f>
        <v>627.62</v>
      </c>
      <c r="K74" s="54"/>
    </row>
    <row r="75" spans="1:12" ht="19.95" customHeight="1" x14ac:dyDescent="0.25">
      <c r="C75" s="74" t="s">
        <v>120</v>
      </c>
      <c r="D75" s="74"/>
      <c r="E75" s="74"/>
      <c r="F75" s="74"/>
      <c r="G75" s="74"/>
      <c r="H75" s="74"/>
      <c r="I75" s="74"/>
      <c r="J75" s="75"/>
      <c r="K75" s="75">
        <f>ROUND(J74*0.8,2)</f>
        <v>502.1</v>
      </c>
    </row>
    <row r="76" spans="1:12" ht="19.95" customHeight="1" x14ac:dyDescent="0.25">
      <c r="C76" s="76"/>
      <c r="D76" s="76"/>
      <c r="E76" s="76"/>
      <c r="F76" s="76"/>
      <c r="G76" s="76"/>
      <c r="H76" s="76"/>
      <c r="I76" s="76"/>
      <c r="J76" s="77"/>
      <c r="K76" s="77"/>
    </row>
    <row r="77" spans="1:12" ht="31.8" customHeight="1" x14ac:dyDescent="0.25">
      <c r="C77" s="78" t="s">
        <v>237</v>
      </c>
      <c r="D77" s="78"/>
      <c r="E77" s="78"/>
      <c r="F77" s="78"/>
      <c r="G77" s="78"/>
      <c r="H77" s="78"/>
      <c r="I77" s="78"/>
      <c r="J77" s="79"/>
      <c r="K77" s="80">
        <f>ROUND(J66*22.95,2)</f>
        <v>14403.88</v>
      </c>
    </row>
    <row r="78" spans="1:12" ht="19.95" customHeight="1" x14ac:dyDescent="0.25">
      <c r="C78" s="74" t="s">
        <v>120</v>
      </c>
      <c r="D78" s="74"/>
      <c r="E78" s="74"/>
      <c r="F78" s="74"/>
      <c r="G78" s="74"/>
      <c r="H78" s="74"/>
      <c r="I78" s="74"/>
      <c r="J78" s="79"/>
      <c r="K78" s="80">
        <f>ROUND(K77*0.8,2)</f>
        <v>11523.1</v>
      </c>
    </row>
    <row r="79" spans="1:12" ht="19.95" customHeight="1" x14ac:dyDescent="0.25">
      <c r="C79" s="78" t="s">
        <v>112</v>
      </c>
      <c r="D79" s="78"/>
      <c r="E79" s="78"/>
      <c r="F79" s="78"/>
      <c r="G79" s="78"/>
      <c r="H79" s="78"/>
      <c r="I79" s="78"/>
      <c r="J79" s="79"/>
      <c r="K79" s="80">
        <f>ROUND(K77*0.02,2)</f>
        <v>288.08</v>
      </c>
    </row>
    <row r="80" spans="1:12" ht="19.95" customHeight="1" x14ac:dyDescent="0.25">
      <c r="C80" s="81" t="s">
        <v>118</v>
      </c>
      <c r="D80" s="81"/>
      <c r="E80" s="81"/>
      <c r="F80" s="81"/>
      <c r="G80" s="81"/>
      <c r="H80" s="81"/>
      <c r="I80" s="81"/>
      <c r="J80" s="82"/>
      <c r="K80" s="83">
        <f>ROUND(K79+K77,2)</f>
        <v>14691.96</v>
      </c>
    </row>
    <row r="81" spans="1:12" ht="19.95" customHeight="1" x14ac:dyDescent="0.25">
      <c r="C81" s="74" t="s">
        <v>238</v>
      </c>
      <c r="D81" s="74"/>
      <c r="E81" s="74"/>
      <c r="F81" s="74"/>
      <c r="G81" s="74"/>
      <c r="H81" s="74"/>
      <c r="I81" s="74"/>
      <c r="J81" s="84"/>
      <c r="K81" s="85">
        <f>ROUND(K80*0.8,2)</f>
        <v>11753.57</v>
      </c>
    </row>
    <row r="82" spans="1:12" ht="13.8" x14ac:dyDescent="0.25">
      <c r="C82" s="25"/>
      <c r="D82" s="25"/>
      <c r="E82" s="25"/>
      <c r="F82" s="25"/>
      <c r="G82" s="25"/>
      <c r="H82" s="25"/>
      <c r="I82" s="25"/>
      <c r="J82" s="27"/>
      <c r="K82" s="27"/>
    </row>
    <row r="83" spans="1:12" ht="13.8" x14ac:dyDescent="0.25">
      <c r="C83" s="25"/>
      <c r="D83" s="25"/>
      <c r="E83" s="25"/>
      <c r="F83" s="25"/>
      <c r="G83" s="25"/>
      <c r="H83" s="25"/>
      <c r="I83" s="25"/>
      <c r="J83" s="27"/>
      <c r="K83" s="27"/>
    </row>
    <row r="85" spans="1:12" ht="13.8" hidden="1" x14ac:dyDescent="0.25">
      <c r="A85" s="22" t="s">
        <v>225</v>
      </c>
      <c r="B85" s="22"/>
      <c r="C85" s="23" t="s">
        <v>226</v>
      </c>
      <c r="D85" s="21" t="str">
        <f>IF(Source!AC12&lt;&gt;"", Source!AC12," ")</f>
        <v xml:space="preserve"> </v>
      </c>
      <c r="E85" s="21"/>
      <c r="F85" s="21"/>
      <c r="G85" s="21"/>
      <c r="H85" s="21"/>
      <c r="I85" s="11" t="str">
        <f>IF(Source!AB12&lt;&gt;"", Source!AB12," ")</f>
        <v xml:space="preserve"> </v>
      </c>
      <c r="J85" s="11"/>
      <c r="K85" s="11"/>
      <c r="L85" s="11"/>
    </row>
    <row r="86" spans="1:12" ht="13.8" hidden="1" x14ac:dyDescent="0.25">
      <c r="A86" s="11"/>
      <c r="B86" s="11"/>
      <c r="C86" s="23"/>
      <c r="D86" s="65" t="s">
        <v>227</v>
      </c>
      <c r="E86" s="65"/>
      <c r="F86" s="65"/>
      <c r="G86" s="65"/>
      <c r="H86" s="65"/>
      <c r="I86" s="11"/>
      <c r="J86" s="11"/>
      <c r="K86" s="11"/>
      <c r="L86" s="11"/>
    </row>
    <row r="87" spans="1:12" ht="13.8" hidden="1" x14ac:dyDescent="0.25">
      <c r="A87" s="11"/>
      <c r="B87" s="11"/>
      <c r="C87" s="23"/>
      <c r="D87" s="11"/>
      <c r="E87" s="11"/>
      <c r="F87" s="11"/>
      <c r="G87" s="11"/>
      <c r="H87" s="11"/>
      <c r="I87" s="11"/>
      <c r="J87" s="11"/>
      <c r="K87" s="11"/>
      <c r="L87" s="11"/>
    </row>
    <row r="88" spans="1:12" ht="13.8" hidden="1" x14ac:dyDescent="0.25">
      <c r="A88" s="22" t="s">
        <v>225</v>
      </c>
      <c r="B88" s="22"/>
      <c r="C88" s="23" t="s">
        <v>228</v>
      </c>
      <c r="D88" s="21" t="str">
        <f>IF(Source!AE12&lt;&gt;"", Source!AE12," ")</f>
        <v xml:space="preserve"> </v>
      </c>
      <c r="E88" s="21"/>
      <c r="F88" s="21"/>
      <c r="G88" s="21"/>
      <c r="H88" s="21"/>
      <c r="I88" s="11" t="str">
        <f>IF(Source!AD12&lt;&gt;"", Source!AD12," ")</f>
        <v xml:space="preserve"> </v>
      </c>
      <c r="J88" s="11"/>
      <c r="K88" s="11"/>
      <c r="L88" s="11"/>
    </row>
    <row r="89" spans="1:12" ht="13.8" hidden="1" x14ac:dyDescent="0.25">
      <c r="A89" s="11"/>
      <c r="B89" s="11"/>
      <c r="C89" s="11"/>
      <c r="D89" s="65" t="s">
        <v>227</v>
      </c>
      <c r="E89" s="65"/>
      <c r="F89" s="65"/>
      <c r="G89" s="65"/>
      <c r="H89" s="65"/>
      <c r="I89" s="11"/>
      <c r="J89" s="11"/>
      <c r="K89" s="11"/>
      <c r="L89" s="11"/>
    </row>
    <row r="90" spans="1:12" hidden="1" x14ac:dyDescent="0.25"/>
  </sheetData>
  <mergeCells count="75">
    <mergeCell ref="D89:H89"/>
    <mergeCell ref="G66:H66"/>
    <mergeCell ref="J66:K66"/>
    <mergeCell ref="A66:F66"/>
    <mergeCell ref="C73:I73"/>
    <mergeCell ref="J73:K73"/>
    <mergeCell ref="C74:I74"/>
    <mergeCell ref="J74:K74"/>
    <mergeCell ref="C75:I75"/>
    <mergeCell ref="C77:I77"/>
    <mergeCell ref="C78:I78"/>
    <mergeCell ref="C79:I79"/>
    <mergeCell ref="C80:I80"/>
    <mergeCell ref="C81:I81"/>
    <mergeCell ref="C72:I72"/>
    <mergeCell ref="J72:K72"/>
    <mergeCell ref="C71:I71"/>
    <mergeCell ref="J71:K71"/>
    <mergeCell ref="D86:H86"/>
    <mergeCell ref="A24:L24"/>
    <mergeCell ref="C69:I69"/>
    <mergeCell ref="J69:K69"/>
    <mergeCell ref="C70:I70"/>
    <mergeCell ref="J70:K70"/>
    <mergeCell ref="J60:K60"/>
    <mergeCell ref="G60:H60"/>
    <mergeCell ref="J54:K54"/>
    <mergeCell ref="G62:H62"/>
    <mergeCell ref="J62:K62"/>
    <mergeCell ref="A62:F62"/>
    <mergeCell ref="A28:L28"/>
    <mergeCell ref="G54:H54"/>
    <mergeCell ref="J48:K48"/>
    <mergeCell ref="G48:H48"/>
    <mergeCell ref="J42:K42"/>
    <mergeCell ref="C21:F21"/>
    <mergeCell ref="G21:H21"/>
    <mergeCell ref="I21:J21"/>
    <mergeCell ref="K21:L21"/>
    <mergeCell ref="C22:F22"/>
    <mergeCell ref="G22:H22"/>
    <mergeCell ref="I22:J22"/>
    <mergeCell ref="K22:L22"/>
    <mergeCell ref="G42:H42"/>
    <mergeCell ref="J35:K35"/>
    <mergeCell ref="G35:H35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6:F16"/>
    <mergeCell ref="G16:H16"/>
    <mergeCell ref="I16:J16"/>
    <mergeCell ref="K16:L16"/>
    <mergeCell ref="B2:K2"/>
    <mergeCell ref="B3:K3"/>
    <mergeCell ref="B5:K5"/>
    <mergeCell ref="B7:K7"/>
    <mergeCell ref="B9:K9"/>
    <mergeCell ref="B10:K10"/>
    <mergeCell ref="A12:L12"/>
    <mergeCell ref="G15:H15"/>
    <mergeCell ref="I15:J15"/>
  </mergeCells>
  <pageMargins left="0.39370078740157483" right="0.19685039370078741" top="0.78740157480314965" bottom="0.59055118110236227" header="0.19685039370078741" footer="0.19685039370078741"/>
  <pageSetup paperSize="9" scale="63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B16" sqref="B16"/>
    </sheetView>
  </sheetViews>
  <sheetFormatPr defaultRowHeight="13.2" x14ac:dyDescent="0.25"/>
  <cols>
    <col min="1" max="1" width="6.77734375" customWidth="1"/>
    <col min="2" max="2" width="69.44140625" customWidth="1"/>
    <col min="3" max="3" width="13.44140625" customWidth="1"/>
    <col min="4" max="4" width="13.332031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71" t="str">
        <f>CONCATENATE("Ведомость объемов работ ", IF(Source!AN15&lt;&gt;"", Source!AN15," "))</f>
        <v xml:space="preserve">Ведомость объемов работ  </v>
      </c>
      <c r="B3" s="71"/>
      <c r="C3" s="71"/>
      <c r="D3" s="71"/>
      <c r="E3" s="11"/>
    </row>
    <row r="4" spans="1:5" ht="13.8" x14ac:dyDescent="0.25">
      <c r="A4" s="72"/>
      <c r="B4" s="72"/>
      <c r="C4" s="72"/>
      <c r="D4" s="72"/>
      <c r="E4" s="11"/>
    </row>
    <row r="5" spans="1:5" ht="27.6" x14ac:dyDescent="0.25">
      <c r="A5" s="16" t="s">
        <v>206</v>
      </c>
      <c r="B5" s="16" t="s">
        <v>208</v>
      </c>
      <c r="C5" s="16" t="s">
        <v>229</v>
      </c>
      <c r="D5" s="16" t="s">
        <v>230</v>
      </c>
      <c r="E5" s="42" t="s">
        <v>231</v>
      </c>
    </row>
    <row r="6" spans="1:5" ht="13.8" x14ac:dyDescent="0.25">
      <c r="A6" s="44">
        <v>1</v>
      </c>
      <c r="B6" s="44">
        <v>2</v>
      </c>
      <c r="C6" s="44">
        <v>3</v>
      </c>
      <c r="D6" s="44">
        <v>4</v>
      </c>
      <c r="E6" s="43">
        <v>5</v>
      </c>
    </row>
    <row r="7" spans="1:5" ht="16.8" x14ac:dyDescent="0.3">
      <c r="A7" s="73" t="str">
        <f>CONCATENATE("Раздел: ", Source!G24)</f>
        <v>Раздел: ПНР</v>
      </c>
      <c r="B7" s="73"/>
      <c r="C7" s="73"/>
      <c r="D7" s="73"/>
    </row>
    <row r="8" spans="1:5" ht="13.8" x14ac:dyDescent="0.25">
      <c r="A8" s="49" t="str">
        <f>Source!E28</f>
        <v>1</v>
      </c>
      <c r="B8" s="50" t="str">
        <f>Source!G28</f>
        <v>Замер полного сопротивления цепи "фаза-нуль"</v>
      </c>
      <c r="C8" s="51" t="str">
        <f>Source!H28</f>
        <v>ШТ</v>
      </c>
      <c r="D8" s="52">
        <f>Source!I28</f>
        <v>15</v>
      </c>
    </row>
    <row r="9" spans="1:5" ht="13.8" x14ac:dyDescent="0.25">
      <c r="A9" s="49" t="str">
        <f>Source!E29</f>
        <v>2</v>
      </c>
      <c r="B9" s="50" t="str">
        <f>Source!G29</f>
        <v>Проверка наличия цепи между заземлителями и заземленными элементами</v>
      </c>
      <c r="C9" s="51" t="str">
        <f>Source!H29</f>
        <v>100 измерений</v>
      </c>
      <c r="D9" s="52">
        <f>Source!I29</f>
        <v>0.11</v>
      </c>
    </row>
    <row r="10" spans="1:5" ht="13.8" x14ac:dyDescent="0.25">
      <c r="A10" s="49" t="str">
        <f>Source!E30</f>
        <v>3</v>
      </c>
      <c r="B10" s="50" t="str">
        <f>Source!G30</f>
        <v>Измерение сопротивления растеканию тока заземлителя</v>
      </c>
      <c r="C10" s="51" t="str">
        <f>Source!H30</f>
        <v>измерение</v>
      </c>
      <c r="D10" s="52">
        <f>Source!I30</f>
        <v>1</v>
      </c>
    </row>
    <row r="11" spans="1:5" ht="55.2" x14ac:dyDescent="0.25">
      <c r="A11" s="49" t="str">
        <f>Source!E31</f>
        <v>4</v>
      </c>
      <c r="B11" s="50" t="str">
        <f>Source!G31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C11" s="51" t="str">
        <f>Source!H31</f>
        <v>ШТ</v>
      </c>
      <c r="D11" s="52">
        <f>Source!I31</f>
        <v>2</v>
      </c>
    </row>
    <row r="12" spans="1:5" ht="27.6" x14ac:dyDescent="0.25">
      <c r="A12" s="45" t="str">
        <f>Source!E32</f>
        <v>5</v>
      </c>
      <c r="B12" s="46" t="str">
        <f>Source!G32</f>
        <v>Выключатель трехполюсный напряжением до 1 кВ с электромагнитным, тепловым или комбинированным расцепителем, номинальный ток до 200 А</v>
      </c>
      <c r="C12" s="47" t="str">
        <f>Source!H32</f>
        <v>ШТ</v>
      </c>
      <c r="D12" s="48">
        <f>Source!I32</f>
        <v>1</v>
      </c>
    </row>
    <row r="15" spans="1:5" ht="13.8" x14ac:dyDescent="0.25">
      <c r="A15" s="24"/>
      <c r="B15" s="24" t="s">
        <v>232</v>
      </c>
      <c r="C15" s="24"/>
      <c r="D15" s="24"/>
      <c r="E15" s="24"/>
    </row>
  </sheetData>
  <mergeCells count="3">
    <mergeCell ref="A3:D3"/>
    <mergeCell ref="A4:D4"/>
    <mergeCell ref="A7:D7"/>
  </mergeCells>
  <pageMargins left="0.39370078740157483" right="0.19685039370078741" top="0.78740157480314965" bottom="0.39370078740157483" header="0.19685039370078741" footer="0.19685039370078741"/>
  <pageSetup paperSize="9" scale="95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8"/>
  <sheetViews>
    <sheetView workbookViewId="0">
      <selection activeCell="A164" sqref="A164:O16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164</v>
      </c>
      <c r="C12" s="1">
        <v>0</v>
      </c>
      <c r="D12" s="1">
        <f>ROW(A92)</f>
        <v>92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B92</f>
        <v>164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07-01-01 ЭОМ и вент ПНР</v>
      </c>
      <c r="H18" s="2"/>
      <c r="I18" s="2"/>
      <c r="J18" s="2"/>
      <c r="K18" s="2"/>
      <c r="L18" s="2"/>
      <c r="M18" s="2"/>
      <c r="N18" s="2"/>
      <c r="O18" s="2">
        <f t="shared" ref="O18:AT18" si="1">O92</f>
        <v>301.74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301.74</v>
      </c>
      <c r="T18" s="2">
        <f t="shared" si="1"/>
        <v>0</v>
      </c>
      <c r="U18" s="2">
        <f t="shared" si="1"/>
        <v>24.285599999999999</v>
      </c>
      <c r="V18" s="2">
        <f t="shared" si="1"/>
        <v>0</v>
      </c>
      <c r="W18" s="2">
        <f t="shared" si="1"/>
        <v>0</v>
      </c>
      <c r="X18" s="2">
        <f t="shared" si="1"/>
        <v>205.18</v>
      </c>
      <c r="Y18" s="2">
        <f t="shared" si="1"/>
        <v>120.7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627.62</v>
      </c>
      <c r="AS18" s="2">
        <f t="shared" si="1"/>
        <v>0</v>
      </c>
      <c r="AT18" s="2">
        <f t="shared" si="1"/>
        <v>0</v>
      </c>
      <c r="AU18" s="2">
        <f t="shared" ref="AU18:BZ18" si="2">AU92</f>
        <v>627.62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O63</f>
        <v>301.74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301.74</v>
      </c>
      <c r="T22" s="2">
        <f t="shared" si="8"/>
        <v>0</v>
      </c>
      <c r="U22" s="2">
        <f t="shared" si="8"/>
        <v>24.285599999999999</v>
      </c>
      <c r="V22" s="2">
        <f t="shared" si="8"/>
        <v>0</v>
      </c>
      <c r="W22" s="2">
        <f t="shared" si="8"/>
        <v>0</v>
      </c>
      <c r="X22" s="2">
        <f t="shared" si="8"/>
        <v>205.18</v>
      </c>
      <c r="Y22" s="2">
        <f t="shared" si="8"/>
        <v>120.7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627.62</v>
      </c>
      <c r="AS22" s="2">
        <f t="shared" si="8"/>
        <v>0</v>
      </c>
      <c r="AT22" s="2">
        <f t="shared" si="8"/>
        <v>0</v>
      </c>
      <c r="AU22" s="2">
        <f t="shared" ref="AU22:BZ22" si="9">AU63</f>
        <v>627.62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O34</f>
        <v>301.74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301.74</v>
      </c>
      <c r="T26" s="2">
        <f t="shared" si="15"/>
        <v>0</v>
      </c>
      <c r="U26" s="2">
        <f t="shared" si="15"/>
        <v>24.285599999999999</v>
      </c>
      <c r="V26" s="2">
        <f t="shared" si="15"/>
        <v>0</v>
      </c>
      <c r="W26" s="2">
        <f t="shared" si="15"/>
        <v>0</v>
      </c>
      <c r="X26" s="2">
        <f t="shared" si="15"/>
        <v>205.18</v>
      </c>
      <c r="Y26" s="2">
        <f t="shared" si="15"/>
        <v>120.7</v>
      </c>
      <c r="Z26" s="2">
        <f t="shared" si="15"/>
        <v>0</v>
      </c>
      <c r="AA26" s="2">
        <f t="shared" si="15"/>
        <v>0</v>
      </c>
      <c r="AB26" s="2">
        <f t="shared" si="15"/>
        <v>301.74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301.74</v>
      </c>
      <c r="AG26" s="2">
        <f t="shared" si="15"/>
        <v>0</v>
      </c>
      <c r="AH26" s="2">
        <f t="shared" si="15"/>
        <v>24.285599999999999</v>
      </c>
      <c r="AI26" s="2">
        <f t="shared" si="15"/>
        <v>0</v>
      </c>
      <c r="AJ26" s="2">
        <f t="shared" si="15"/>
        <v>0</v>
      </c>
      <c r="AK26" s="2">
        <f t="shared" si="15"/>
        <v>205.18</v>
      </c>
      <c r="AL26" s="2">
        <f t="shared" si="15"/>
        <v>120.7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627.62</v>
      </c>
      <c r="AS26" s="2">
        <f t="shared" si="15"/>
        <v>0</v>
      </c>
      <c r="AT26" s="2">
        <f t="shared" si="15"/>
        <v>0</v>
      </c>
      <c r="AU26" s="2">
        <f t="shared" ref="AU26:BZ26" si="16">AU34</f>
        <v>627.62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627.62</v>
      </c>
      <c r="CB26" s="2">
        <f t="shared" si="17"/>
        <v>0</v>
      </c>
      <c r="CC26" s="2">
        <f t="shared" si="17"/>
        <v>0</v>
      </c>
      <c r="CD26" s="2">
        <f t="shared" si="17"/>
        <v>627.62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f>ROUND(4+2+2+7,6)</f>
        <v>15</v>
      </c>
      <c r="J28">
        <v>0</v>
      </c>
      <c r="O28">
        <f>ROUND(CP28,2)</f>
        <v>234.3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234.3</v>
      </c>
      <c r="T28">
        <f>ROUND(CU28*I28,2)</f>
        <v>0</v>
      </c>
      <c r="U28">
        <f>CV28*I28</f>
        <v>18.3</v>
      </c>
      <c r="V28">
        <f>CW28*I28</f>
        <v>0</v>
      </c>
      <c r="W28">
        <f>ROUND(CX28*I28,2)</f>
        <v>0</v>
      </c>
      <c r="X28">
        <f t="shared" ref="X28:Y32" si="21">ROUND(CY28,2)</f>
        <v>159.32</v>
      </c>
      <c r="Y28">
        <f t="shared" si="21"/>
        <v>93.72</v>
      </c>
      <c r="AA28">
        <v>67951903</v>
      </c>
      <c r="AB28">
        <f>ROUND((AC28+AD28+AF28),2)</f>
        <v>15.62</v>
      </c>
      <c r="AC28">
        <f>ROUND((ES28),2)</f>
        <v>0</v>
      </c>
      <c r="AD28">
        <f>ROUND((((ET28)-(EU28))+AE28),2)</f>
        <v>0</v>
      </c>
      <c r="AE28">
        <f t="shared" ref="AE28:AF32" si="22">ROUND((EU28),2)</f>
        <v>0</v>
      </c>
      <c r="AF28">
        <f t="shared" si="22"/>
        <v>15.62</v>
      </c>
      <c r="AG28">
        <f>ROUND((AP28),2)</f>
        <v>0</v>
      </c>
      <c r="AH28">
        <f t="shared" ref="AH28:AI32" si="23">(EW28)</f>
        <v>1.22</v>
      </c>
      <c r="AI28">
        <f t="shared" si="23"/>
        <v>0</v>
      </c>
      <c r="AJ28">
        <f>(AS28)</f>
        <v>0</v>
      </c>
      <c r="AK28">
        <v>15.62</v>
      </c>
      <c r="AL28">
        <v>0</v>
      </c>
      <c r="AM28">
        <v>0</v>
      </c>
      <c r="AN28">
        <v>0</v>
      </c>
      <c r="AO28">
        <v>15.62</v>
      </c>
      <c r="AP28">
        <v>0</v>
      </c>
      <c r="AQ28">
        <v>1.22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234.3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15.62</v>
      </c>
      <c r="CU28">
        <f t="shared" ref="CU28:CX32" si="24">AG28</f>
        <v>0</v>
      </c>
      <c r="CV28">
        <f t="shared" si="24"/>
        <v>1.22</v>
      </c>
      <c r="CW28">
        <f t="shared" si="24"/>
        <v>0</v>
      </c>
      <c r="CX28">
        <f t="shared" si="24"/>
        <v>0</v>
      </c>
      <c r="CY28">
        <f>(((S28+R28)*AT28)/100)</f>
        <v>159.32400000000001</v>
      </c>
      <c r="CZ28">
        <f>(((S28+R28)*AU28)/100)</f>
        <v>93.72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67796362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131072</v>
      </c>
      <c r="ER28">
        <v>15.62</v>
      </c>
      <c r="ES28">
        <v>0</v>
      </c>
      <c r="ET28">
        <v>0</v>
      </c>
      <c r="EU28">
        <v>0</v>
      </c>
      <c r="EV28">
        <v>15.62</v>
      </c>
      <c r="EW28">
        <v>1.22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-829332442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487.34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487.34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23</v>
      </c>
      <c r="F29" t="s">
        <v>24</v>
      </c>
      <c r="G29" t="s">
        <v>25</v>
      </c>
      <c r="H29" t="s">
        <v>26</v>
      </c>
      <c r="I29">
        <f>ROUND(11/100,6)</f>
        <v>0.11</v>
      </c>
      <c r="J29">
        <v>0</v>
      </c>
      <c r="O29">
        <f>ROUND(CP29,2)</f>
        <v>18.25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18.25</v>
      </c>
      <c r="T29">
        <f>ROUND(CU29*I29,2)</f>
        <v>0</v>
      </c>
      <c r="U29">
        <f>CV29*I29</f>
        <v>1.4256000000000002</v>
      </c>
      <c r="V29">
        <f>CW29*I29</f>
        <v>0</v>
      </c>
      <c r="W29">
        <f>ROUND(CX29*I29,2)</f>
        <v>0</v>
      </c>
      <c r="X29">
        <f t="shared" si="21"/>
        <v>12.41</v>
      </c>
      <c r="Y29">
        <f t="shared" si="21"/>
        <v>7.3</v>
      </c>
      <c r="AA29">
        <v>67951903</v>
      </c>
      <c r="AB29">
        <f>ROUND((AC29+AD29+AF29),2)</f>
        <v>165.95</v>
      </c>
      <c r="AC29">
        <f>ROUND((ES29),2)</f>
        <v>0</v>
      </c>
      <c r="AD29">
        <f>ROUND((((ET29)-(EU29))+AE29),2)</f>
        <v>0</v>
      </c>
      <c r="AE29">
        <f t="shared" si="22"/>
        <v>0</v>
      </c>
      <c r="AF29">
        <f t="shared" si="22"/>
        <v>165.95</v>
      </c>
      <c r="AG29">
        <f>ROUND((AP29),2)</f>
        <v>0</v>
      </c>
      <c r="AH29">
        <f t="shared" si="23"/>
        <v>12.96</v>
      </c>
      <c r="AI29">
        <f t="shared" si="23"/>
        <v>0</v>
      </c>
      <c r="AJ29">
        <f>(AS29)</f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18.25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165.95</v>
      </c>
      <c r="CU29">
        <f t="shared" si="24"/>
        <v>0</v>
      </c>
      <c r="CV29">
        <f t="shared" si="24"/>
        <v>12.96</v>
      </c>
      <c r="CW29">
        <f t="shared" si="24"/>
        <v>0</v>
      </c>
      <c r="CX29">
        <f t="shared" si="24"/>
        <v>0</v>
      </c>
      <c r="CY29">
        <f>(((S29+R29)*AT29)/100)</f>
        <v>12.41</v>
      </c>
      <c r="CZ29">
        <f>(((S29+R29)*AU29)/100)</f>
        <v>7.3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EE29">
        <v>67796362</v>
      </c>
      <c r="EF29">
        <v>4</v>
      </c>
      <c r="EG29" t="s">
        <v>20</v>
      </c>
      <c r="EH29">
        <v>0</v>
      </c>
      <c r="EI29" t="s">
        <v>6</v>
      </c>
      <c r="EJ29">
        <v>4</v>
      </c>
      <c r="EK29">
        <v>200001</v>
      </c>
      <c r="EL29" t="s">
        <v>21</v>
      </c>
      <c r="EM29" t="s">
        <v>22</v>
      </c>
      <c r="EO29" t="s">
        <v>6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68</v>
      </c>
      <c r="FY29">
        <v>40</v>
      </c>
      <c r="GA29" t="s">
        <v>6</v>
      </c>
      <c r="GD29">
        <v>1</v>
      </c>
      <c r="GF29">
        <v>-931447527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37.96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37.96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28</v>
      </c>
      <c r="F30" t="s">
        <v>29</v>
      </c>
      <c r="G30" t="s">
        <v>30</v>
      </c>
      <c r="H30" t="s">
        <v>31</v>
      </c>
      <c r="I30">
        <f>ROUND(1,6)</f>
        <v>1</v>
      </c>
      <c r="J30">
        <v>0</v>
      </c>
      <c r="O30">
        <f>ROUND(CP30,2)</f>
        <v>15.62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15.62</v>
      </c>
      <c r="T30">
        <f>ROUND(CU30*I30,2)</f>
        <v>0</v>
      </c>
      <c r="U30">
        <f>CV30*I30</f>
        <v>1.22</v>
      </c>
      <c r="V30">
        <f>CW30*I30</f>
        <v>0</v>
      </c>
      <c r="W30">
        <f>ROUND(CX30*I30,2)</f>
        <v>0</v>
      </c>
      <c r="X30">
        <f t="shared" si="21"/>
        <v>10.62</v>
      </c>
      <c r="Y30">
        <f t="shared" si="21"/>
        <v>6.25</v>
      </c>
      <c r="AA30">
        <v>67951903</v>
      </c>
      <c r="AB30">
        <f>ROUND((AC30+AD30+AF30),2)</f>
        <v>15.62</v>
      </c>
      <c r="AC30">
        <f>ROUND((ES30),2)</f>
        <v>0</v>
      </c>
      <c r="AD30">
        <f>ROUND((((ET30)-(EU30))+AE30),2)</f>
        <v>0</v>
      </c>
      <c r="AE30">
        <f t="shared" si="22"/>
        <v>0</v>
      </c>
      <c r="AF30">
        <f t="shared" si="22"/>
        <v>15.62</v>
      </c>
      <c r="AG30">
        <f>ROUND((AP30),2)</f>
        <v>0</v>
      </c>
      <c r="AH30">
        <f t="shared" si="23"/>
        <v>1.22</v>
      </c>
      <c r="AI30">
        <f t="shared" si="23"/>
        <v>0</v>
      </c>
      <c r="AJ30">
        <f>(AS30)</f>
        <v>0</v>
      </c>
      <c r="AK30">
        <v>15.62</v>
      </c>
      <c r="AL30">
        <v>0</v>
      </c>
      <c r="AM30">
        <v>0</v>
      </c>
      <c r="AN30">
        <v>0</v>
      </c>
      <c r="AO30">
        <v>15.62</v>
      </c>
      <c r="AP30">
        <v>0</v>
      </c>
      <c r="AQ30">
        <v>1.22</v>
      </c>
      <c r="AR30">
        <v>0</v>
      </c>
      <c r="AS30">
        <v>0</v>
      </c>
      <c r="AT30">
        <v>68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32</v>
      </c>
      <c r="BM30">
        <v>200001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68</v>
      </c>
      <c r="CA30">
        <v>40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15.62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15.62</v>
      </c>
      <c r="CU30">
        <f t="shared" si="24"/>
        <v>0</v>
      </c>
      <c r="CV30">
        <f t="shared" si="24"/>
        <v>1.22</v>
      </c>
      <c r="CW30">
        <f t="shared" si="24"/>
        <v>0</v>
      </c>
      <c r="CX30">
        <f t="shared" si="24"/>
        <v>0</v>
      </c>
      <c r="CY30">
        <f>(((S30+R30)*AT30)/100)</f>
        <v>10.621599999999999</v>
      </c>
      <c r="CZ30">
        <f>(((S30+R30)*AU30)/100)</f>
        <v>6.2479999999999993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EE30">
        <v>67796362</v>
      </c>
      <c r="EF30">
        <v>4</v>
      </c>
      <c r="EG30" t="s">
        <v>20</v>
      </c>
      <c r="EH30">
        <v>0</v>
      </c>
      <c r="EI30" t="s">
        <v>6</v>
      </c>
      <c r="EJ30">
        <v>4</v>
      </c>
      <c r="EK30">
        <v>200001</v>
      </c>
      <c r="EL30" t="s">
        <v>21</v>
      </c>
      <c r="EM30" t="s">
        <v>22</v>
      </c>
      <c r="EO30" t="s">
        <v>6</v>
      </c>
      <c r="EQ30">
        <v>131072</v>
      </c>
      <c r="ER30">
        <v>15.62</v>
      </c>
      <c r="ES30">
        <v>0</v>
      </c>
      <c r="ET30">
        <v>0</v>
      </c>
      <c r="EU30">
        <v>0</v>
      </c>
      <c r="EV30">
        <v>15.62</v>
      </c>
      <c r="EW30">
        <v>1.22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68</v>
      </c>
      <c r="FY30">
        <v>40</v>
      </c>
      <c r="GA30" t="s">
        <v>6</v>
      </c>
      <c r="GD30">
        <v>1</v>
      </c>
      <c r="GF30">
        <v>486724290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32.49</v>
      </c>
      <c r="GN30">
        <f>IF(OR(BI30=0,BI30=1),ROUND(O30+X30+Y30,2),0)</f>
        <v>0</v>
      </c>
      <c r="GO30">
        <f>IF(BI30=2,ROUND(O30+X30+Y30,2),0)</f>
        <v>0</v>
      </c>
      <c r="GP30">
        <f>IF(BI30=4,ROUND(O30+X30+Y30,2)+GX30,0)</f>
        <v>32.49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33</v>
      </c>
      <c r="F31" t="s">
        <v>34</v>
      </c>
      <c r="G31" t="s">
        <v>35</v>
      </c>
      <c r="H31" t="s">
        <v>18</v>
      </c>
      <c r="I31">
        <f>ROUND(2,6)</f>
        <v>2</v>
      </c>
      <c r="J31">
        <v>0</v>
      </c>
      <c r="O31">
        <f>ROUND(CP31,2)</f>
        <v>8.1999999999999993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8.1999999999999993</v>
      </c>
      <c r="T31">
        <f>ROUND(CU31*I31,2)</f>
        <v>0</v>
      </c>
      <c r="U31">
        <f>CV31*I31</f>
        <v>0.64</v>
      </c>
      <c r="V31">
        <f>CW31*I31</f>
        <v>0</v>
      </c>
      <c r="W31">
        <f>ROUND(CX31*I31,2)</f>
        <v>0</v>
      </c>
      <c r="X31">
        <f t="shared" si="21"/>
        <v>5.58</v>
      </c>
      <c r="Y31">
        <f t="shared" si="21"/>
        <v>3.28</v>
      </c>
      <c r="AA31">
        <v>67951903</v>
      </c>
      <c r="AB31">
        <f>ROUND((AC31+AD31+AF31),2)</f>
        <v>4.0999999999999996</v>
      </c>
      <c r="AC31">
        <f>ROUND((ES31),2)</f>
        <v>0</v>
      </c>
      <c r="AD31">
        <f>ROUND((((ET31)-(EU31))+AE31),2)</f>
        <v>0</v>
      </c>
      <c r="AE31">
        <f t="shared" si="22"/>
        <v>0</v>
      </c>
      <c r="AF31">
        <f t="shared" si="22"/>
        <v>4.0999999999999996</v>
      </c>
      <c r="AG31">
        <f>ROUND((AP31),2)</f>
        <v>0</v>
      </c>
      <c r="AH31">
        <f t="shared" si="23"/>
        <v>0.32</v>
      </c>
      <c r="AI31">
        <f t="shared" si="23"/>
        <v>0</v>
      </c>
      <c r="AJ31">
        <f>(AS31)</f>
        <v>0</v>
      </c>
      <c r="AK31">
        <v>4.0999999999999996</v>
      </c>
      <c r="AL31">
        <v>0</v>
      </c>
      <c r="AM31">
        <v>0</v>
      </c>
      <c r="AN31">
        <v>0</v>
      </c>
      <c r="AO31">
        <v>4.0999999999999996</v>
      </c>
      <c r="AP31">
        <v>0</v>
      </c>
      <c r="AQ31">
        <v>0.32</v>
      </c>
      <c r="AR31">
        <v>0</v>
      </c>
      <c r="AS31">
        <v>0</v>
      </c>
      <c r="AT31">
        <v>68</v>
      </c>
      <c r="AU31">
        <v>40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4</v>
      </c>
      <c r="BJ31" t="s">
        <v>36</v>
      </c>
      <c r="BM31">
        <v>200001</v>
      </c>
      <c r="BN31">
        <v>0</v>
      </c>
      <c r="BO31" t="s">
        <v>6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68</v>
      </c>
      <c r="CA31">
        <v>40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8.1999999999999993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4.0999999999999996</v>
      </c>
      <c r="CU31">
        <f t="shared" si="24"/>
        <v>0</v>
      </c>
      <c r="CV31">
        <f t="shared" si="24"/>
        <v>0.32</v>
      </c>
      <c r="CW31">
        <f t="shared" si="24"/>
        <v>0</v>
      </c>
      <c r="CX31">
        <f t="shared" si="24"/>
        <v>0</v>
      </c>
      <c r="CY31">
        <f>(((S31+R31)*AT31)/100)</f>
        <v>5.5759999999999987</v>
      </c>
      <c r="CZ31">
        <f>(((S31+R31)*AU31)/100)</f>
        <v>3.28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EE31">
        <v>67796362</v>
      </c>
      <c r="EF31">
        <v>4</v>
      </c>
      <c r="EG31" t="s">
        <v>20</v>
      </c>
      <c r="EH31">
        <v>0</v>
      </c>
      <c r="EI31" t="s">
        <v>6</v>
      </c>
      <c r="EJ31">
        <v>4</v>
      </c>
      <c r="EK31">
        <v>200001</v>
      </c>
      <c r="EL31" t="s">
        <v>21</v>
      </c>
      <c r="EM31" t="s">
        <v>22</v>
      </c>
      <c r="EO31" t="s">
        <v>6</v>
      </c>
      <c r="EQ31">
        <v>131072</v>
      </c>
      <c r="ER31">
        <v>4.0999999999999996</v>
      </c>
      <c r="ES31">
        <v>0</v>
      </c>
      <c r="ET31">
        <v>0</v>
      </c>
      <c r="EU31">
        <v>0</v>
      </c>
      <c r="EV31">
        <v>4.0999999999999996</v>
      </c>
      <c r="EW31">
        <v>0.32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68</v>
      </c>
      <c r="FY31">
        <v>40</v>
      </c>
      <c r="GA31" t="s">
        <v>6</v>
      </c>
      <c r="GD31">
        <v>1</v>
      </c>
      <c r="GF31">
        <v>-1617765494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17.059999999999999</v>
      </c>
      <c r="GN31">
        <f>IF(OR(BI31=0,BI31=1),ROUND(O31+X31+Y31,2),0)</f>
        <v>0</v>
      </c>
      <c r="GO31">
        <f>IF(BI31=2,ROUND(O31+X31+Y31,2),0)</f>
        <v>0</v>
      </c>
      <c r="GP31">
        <f>IF(BI31=4,ROUND(O31+X31+Y31,2)+GX31,0)</f>
        <v>17.059999999999999</v>
      </c>
      <c r="GR31">
        <v>0</v>
      </c>
      <c r="GS31">
        <v>3</v>
      </c>
      <c r="GT31">
        <v>0</v>
      </c>
      <c r="GU31" t="s">
        <v>6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IK31">
        <v>0</v>
      </c>
    </row>
    <row r="32" spans="1:245" x14ac:dyDescent="0.2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37</v>
      </c>
      <c r="F32" t="s">
        <v>38</v>
      </c>
      <c r="G32" t="s">
        <v>39</v>
      </c>
      <c r="H32" t="s">
        <v>18</v>
      </c>
      <c r="I32">
        <f>ROUND(1,6)</f>
        <v>1</v>
      </c>
      <c r="J32">
        <v>0</v>
      </c>
      <c r="O32">
        <f>ROUND(CP32,2)</f>
        <v>25.37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25.37</v>
      </c>
      <c r="T32">
        <f>ROUND(CU32*I32,2)</f>
        <v>0</v>
      </c>
      <c r="U32">
        <f>CV32*I32</f>
        <v>2.7</v>
      </c>
      <c r="V32">
        <f>CW32*I32</f>
        <v>0</v>
      </c>
      <c r="W32">
        <f>ROUND(CX32*I32,2)</f>
        <v>0</v>
      </c>
      <c r="X32">
        <f t="shared" si="21"/>
        <v>17.25</v>
      </c>
      <c r="Y32">
        <f t="shared" si="21"/>
        <v>10.15</v>
      </c>
      <c r="AA32">
        <v>67951903</v>
      </c>
      <c r="AB32">
        <f>ROUND((AC32+AD32+AF32),2)</f>
        <v>25.37</v>
      </c>
      <c r="AC32">
        <f>ROUND((ES32),2)</f>
        <v>0</v>
      </c>
      <c r="AD32">
        <f>ROUND((((ET32)-(EU32))+AE32),2)</f>
        <v>0</v>
      </c>
      <c r="AE32">
        <f t="shared" si="22"/>
        <v>0</v>
      </c>
      <c r="AF32">
        <f t="shared" si="22"/>
        <v>25.37</v>
      </c>
      <c r="AG32">
        <f>ROUND((AP32),2)</f>
        <v>0</v>
      </c>
      <c r="AH32">
        <f t="shared" si="23"/>
        <v>2.7</v>
      </c>
      <c r="AI32">
        <f t="shared" si="23"/>
        <v>0</v>
      </c>
      <c r="AJ32">
        <f>(AS32)</f>
        <v>0</v>
      </c>
      <c r="AK32">
        <v>25.37</v>
      </c>
      <c r="AL32">
        <v>0</v>
      </c>
      <c r="AM32">
        <v>0</v>
      </c>
      <c r="AN32">
        <v>0</v>
      </c>
      <c r="AO32">
        <v>25.37</v>
      </c>
      <c r="AP32">
        <v>0</v>
      </c>
      <c r="AQ32">
        <v>2.7</v>
      </c>
      <c r="AR32">
        <v>0</v>
      </c>
      <c r="AS32">
        <v>0</v>
      </c>
      <c r="AT32">
        <v>68</v>
      </c>
      <c r="AU32">
        <v>40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4</v>
      </c>
      <c r="BJ32" t="s">
        <v>40</v>
      </c>
      <c r="BM32">
        <v>200001</v>
      </c>
      <c r="BN32">
        <v>0</v>
      </c>
      <c r="BO32" t="s">
        <v>6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68</v>
      </c>
      <c r="CA32">
        <v>40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25.37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25.37</v>
      </c>
      <c r="CU32">
        <f t="shared" si="24"/>
        <v>0</v>
      </c>
      <c r="CV32">
        <f t="shared" si="24"/>
        <v>2.7</v>
      </c>
      <c r="CW32">
        <f t="shared" si="24"/>
        <v>0</v>
      </c>
      <c r="CX32">
        <f t="shared" si="24"/>
        <v>0</v>
      </c>
      <c r="CY32">
        <f>(((S32+R32)*AT32)/100)</f>
        <v>17.2516</v>
      </c>
      <c r="CZ32">
        <f>(((S32+R32)*AU32)/100)</f>
        <v>10.148000000000001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EE32">
        <v>67796362</v>
      </c>
      <c r="EF32">
        <v>4</v>
      </c>
      <c r="EG32" t="s">
        <v>20</v>
      </c>
      <c r="EH32">
        <v>0</v>
      </c>
      <c r="EI32" t="s">
        <v>6</v>
      </c>
      <c r="EJ32">
        <v>4</v>
      </c>
      <c r="EK32">
        <v>200001</v>
      </c>
      <c r="EL32" t="s">
        <v>21</v>
      </c>
      <c r="EM32" t="s">
        <v>22</v>
      </c>
      <c r="EO32" t="s">
        <v>6</v>
      </c>
      <c r="EQ32">
        <v>131072</v>
      </c>
      <c r="ER32">
        <v>25.37</v>
      </c>
      <c r="ES32">
        <v>0</v>
      </c>
      <c r="ET32">
        <v>0</v>
      </c>
      <c r="EU32">
        <v>0</v>
      </c>
      <c r="EV32">
        <v>25.37</v>
      </c>
      <c r="EW32">
        <v>2.7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68</v>
      </c>
      <c r="FY32">
        <v>40</v>
      </c>
      <c r="GA32" t="s">
        <v>6</v>
      </c>
      <c r="GD32">
        <v>1</v>
      </c>
      <c r="GF32">
        <v>-1542494526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52.77</v>
      </c>
      <c r="GN32">
        <f>IF(OR(BI32=0,BI32=1),ROUND(O32+X32+Y32,2),0)</f>
        <v>0</v>
      </c>
      <c r="GO32">
        <f>IF(BI32=2,ROUND(O32+X32+Y32,2),0)</f>
        <v>0</v>
      </c>
      <c r="GP32">
        <f>IF(BI32=4,ROUND(O32+X32+Y32,2)+GX32,0)</f>
        <v>52.77</v>
      </c>
      <c r="GR32">
        <v>0</v>
      </c>
      <c r="GS32">
        <v>3</v>
      </c>
      <c r="GT32">
        <v>0</v>
      </c>
      <c r="GU32" t="s">
        <v>6</v>
      </c>
      <c r="GV32">
        <f>ROUND((GT32),2)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IK32">
        <v>0</v>
      </c>
    </row>
    <row r="34" spans="1:206" x14ac:dyDescent="0.25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ПНР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301.74</v>
      </c>
      <c r="P34" s="2">
        <f t="shared" si="25"/>
        <v>0</v>
      </c>
      <c r="Q34" s="2">
        <f t="shared" si="25"/>
        <v>0</v>
      </c>
      <c r="R34" s="2">
        <f t="shared" si="25"/>
        <v>0</v>
      </c>
      <c r="S34" s="2">
        <f t="shared" si="25"/>
        <v>301.74</v>
      </c>
      <c r="T34" s="2">
        <f t="shared" si="25"/>
        <v>0</v>
      </c>
      <c r="U34" s="2">
        <f>AH34</f>
        <v>24.285599999999999</v>
      </c>
      <c r="V34" s="2">
        <f>AI34</f>
        <v>0</v>
      </c>
      <c r="W34" s="2">
        <f>ROUND(AJ34,2)</f>
        <v>0</v>
      </c>
      <c r="X34" s="2">
        <f>ROUND(AK34,2)</f>
        <v>205.18</v>
      </c>
      <c r="Y34" s="2">
        <f>ROUND(AL34,2)</f>
        <v>120.7</v>
      </c>
      <c r="Z34" s="2"/>
      <c r="AA34" s="2"/>
      <c r="AB34" s="2">
        <f>ROUND(SUMIF(AA28:AA32,"=67951903",O28:O32),2)</f>
        <v>301.74</v>
      </c>
      <c r="AC34" s="2">
        <f>ROUND(SUMIF(AA28:AA32,"=67951903",P28:P32),2)</f>
        <v>0</v>
      </c>
      <c r="AD34" s="2">
        <f>ROUND(SUMIF(AA28:AA32,"=67951903",Q28:Q32),2)</f>
        <v>0</v>
      </c>
      <c r="AE34" s="2">
        <f>ROUND(SUMIF(AA28:AA32,"=67951903",R28:R32),2)</f>
        <v>0</v>
      </c>
      <c r="AF34" s="2">
        <f>ROUND(SUMIF(AA28:AA32,"=67951903",S28:S32),2)</f>
        <v>301.74</v>
      </c>
      <c r="AG34" s="2">
        <f>ROUND(SUMIF(AA28:AA32,"=67951903",T28:T32),2)</f>
        <v>0</v>
      </c>
      <c r="AH34" s="2">
        <f>SUMIF(AA28:AA32,"=67951903",U28:U32)</f>
        <v>24.285599999999999</v>
      </c>
      <c r="AI34" s="2">
        <f>SUMIF(AA28:AA32,"=67951903",V28:V32)</f>
        <v>0</v>
      </c>
      <c r="AJ34" s="2">
        <f>ROUND(SUMIF(AA28:AA32,"=67951903",W28:W32),2)</f>
        <v>0</v>
      </c>
      <c r="AK34" s="2">
        <f>ROUND(SUMIF(AA28:AA32,"=67951903",X28:X32),2)</f>
        <v>205.18</v>
      </c>
      <c r="AL34" s="2">
        <f>ROUND(SUMIF(AA28:AA32,"=67951903",Y28:Y32),2)</f>
        <v>120.7</v>
      </c>
      <c r="AM34" s="2"/>
      <c r="AN34" s="2"/>
      <c r="AO34" s="2">
        <f t="shared" ref="AO34:BC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627.62</v>
      </c>
      <c r="AS34" s="2">
        <f t="shared" si="26"/>
        <v>0</v>
      </c>
      <c r="AT34" s="2">
        <f t="shared" si="26"/>
        <v>0</v>
      </c>
      <c r="AU34" s="2">
        <f t="shared" si="26"/>
        <v>627.62</v>
      </c>
      <c r="AV34" s="2">
        <f t="shared" si="26"/>
        <v>0</v>
      </c>
      <c r="AW34" s="2">
        <f t="shared" si="26"/>
        <v>0</v>
      </c>
      <c r="AX34" s="2">
        <f t="shared" si="26"/>
        <v>0</v>
      </c>
      <c r="AY34" s="2">
        <f t="shared" si="26"/>
        <v>0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ROUND(SUMIF(AA28:AA32,"=67951903",FQ28:FQ32),2)</f>
        <v>0</v>
      </c>
      <c r="BY34" s="2">
        <f>ROUND(SUMIF(AA28:AA32,"=67951903",FR28:FR32),2)</f>
        <v>0</v>
      </c>
      <c r="BZ34" s="2">
        <f>ROUND(SUMIF(AA28:AA32,"=67951903",GL28:GL32),2)</f>
        <v>0</v>
      </c>
      <c r="CA34" s="2">
        <f>ROUND(SUMIF(AA28:AA32,"=67951903",GM28:GM32),2)</f>
        <v>627.62</v>
      </c>
      <c r="CB34" s="2">
        <f>ROUND(SUMIF(AA28:AA32,"=67951903",GN28:GN32),2)</f>
        <v>0</v>
      </c>
      <c r="CC34" s="2">
        <f>ROUND(SUMIF(AA28:AA32,"=67951903",GO28:GO32),2)</f>
        <v>0</v>
      </c>
      <c r="CD34" s="2">
        <f>ROUND(SUMIF(AA28:AA32,"=67951903",GP28:GP32),2)</f>
        <v>627.62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ROUND(SUMIF(AA28:AA32,"=67951903",GX28:GX32),2)</f>
        <v>0</v>
      </c>
      <c r="CK34" s="2">
        <f>ROUND(SUMIF(AA28:AA32,"=67951903",GY28:GY32),2)</f>
        <v>0</v>
      </c>
      <c r="CL34" s="2">
        <f>ROUND(SUMIF(AA28:AA32,"=67951903",GZ28:GZ32),2)</f>
        <v>0</v>
      </c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301.74</v>
      </c>
      <c r="G36" s="4" t="s">
        <v>41</v>
      </c>
      <c r="H36" s="4" t="s">
        <v>42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43</v>
      </c>
      <c r="H37" s="4" t="s">
        <v>44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45</v>
      </c>
      <c r="H38" s="4" t="s">
        <v>46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47</v>
      </c>
      <c r="H39" s="4" t="s">
        <v>48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49</v>
      </c>
      <c r="H40" s="4" t="s">
        <v>50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51</v>
      </c>
      <c r="H41" s="4" t="s">
        <v>52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53</v>
      </c>
      <c r="H42" s="4" t="s">
        <v>54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55</v>
      </c>
      <c r="H43" s="4" t="s">
        <v>56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57</v>
      </c>
      <c r="H44" s="4" t="s">
        <v>58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59</v>
      </c>
      <c r="H45" s="4" t="s">
        <v>60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61</v>
      </c>
      <c r="H46" s="4" t="s">
        <v>62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63</v>
      </c>
      <c r="H47" s="4" t="s">
        <v>64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65</v>
      </c>
      <c r="H48" s="4" t="s">
        <v>66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301.74</v>
      </c>
      <c r="G49" s="4" t="s">
        <v>67</v>
      </c>
      <c r="H49" s="4" t="s">
        <v>68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69</v>
      </c>
      <c r="H50" s="4" t="s">
        <v>70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71</v>
      </c>
      <c r="H51" s="4" t="s">
        <v>72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73</v>
      </c>
      <c r="H52" s="4" t="s">
        <v>74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627.62</v>
      </c>
      <c r="G53" s="4" t="s">
        <v>75</v>
      </c>
      <c r="H53" s="4" t="s">
        <v>76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77</v>
      </c>
      <c r="H54" s="4" t="s">
        <v>78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79</v>
      </c>
      <c r="H55" s="4" t="s">
        <v>80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24.285599999999999</v>
      </c>
      <c r="G56" s="4" t="s">
        <v>81</v>
      </c>
      <c r="H56" s="4" t="s">
        <v>82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83</v>
      </c>
      <c r="H57" s="4" t="s">
        <v>84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85</v>
      </c>
      <c r="H58" s="4" t="s">
        <v>86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ROUND(Source!X34,O59)</f>
        <v>205.18</v>
      </c>
      <c r="G59" s="4" t="s">
        <v>87</v>
      </c>
      <c r="H59" s="4" t="s">
        <v>88</v>
      </c>
      <c r="I59" s="4"/>
      <c r="J59" s="4"/>
      <c r="K59" s="4">
        <v>210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ROUND(Source!Y34,O60)</f>
        <v>120.7</v>
      </c>
      <c r="G60" s="4" t="s">
        <v>89</v>
      </c>
      <c r="H60" s="4" t="s">
        <v>90</v>
      </c>
      <c r="I60" s="4"/>
      <c r="J60" s="4"/>
      <c r="K60" s="4">
        <v>211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ROUND(Source!AR34,O61)</f>
        <v>627.62</v>
      </c>
      <c r="G61" s="4" t="s">
        <v>91</v>
      </c>
      <c r="H61" s="4" t="s">
        <v>92</v>
      </c>
      <c r="I61" s="4"/>
      <c r="J61" s="4"/>
      <c r="K61" s="4">
        <v>224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Новая локальная смета</v>
      </c>
      <c r="G63" s="2" t="str">
        <f>IF(G20&lt;&gt;"",G20,"")</f>
        <v>Новая локальная смета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7">ROUND(O34+AB63,2)</f>
        <v>301.74</v>
      </c>
      <c r="P63" s="2">
        <f t="shared" si="27"/>
        <v>0</v>
      </c>
      <c r="Q63" s="2">
        <f t="shared" si="27"/>
        <v>0</v>
      </c>
      <c r="R63" s="2">
        <f t="shared" si="27"/>
        <v>0</v>
      </c>
      <c r="S63" s="2">
        <f t="shared" si="27"/>
        <v>301.74</v>
      </c>
      <c r="T63" s="2">
        <f t="shared" si="27"/>
        <v>0</v>
      </c>
      <c r="U63" s="2">
        <f>U34+AH63</f>
        <v>24.285599999999999</v>
      </c>
      <c r="V63" s="2">
        <f>V34+AI63</f>
        <v>0</v>
      </c>
      <c r="W63" s="2">
        <f>ROUND(W34+AJ63,2)</f>
        <v>0</v>
      </c>
      <c r="X63" s="2">
        <f>ROUND(X34+AK63,2)</f>
        <v>205.18</v>
      </c>
      <c r="Y63" s="2">
        <f>ROUND(Y34+AL63,2)</f>
        <v>120.7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C63" si="28">ROUND(AO34+BX63,2)</f>
        <v>0</v>
      </c>
      <c r="AP63" s="2">
        <f t="shared" si="28"/>
        <v>0</v>
      </c>
      <c r="AQ63" s="2">
        <f t="shared" si="28"/>
        <v>0</v>
      </c>
      <c r="AR63" s="2">
        <f t="shared" si="28"/>
        <v>627.62</v>
      </c>
      <c r="AS63" s="2">
        <f t="shared" si="28"/>
        <v>0</v>
      </c>
      <c r="AT63" s="2">
        <f t="shared" si="28"/>
        <v>0</v>
      </c>
      <c r="AU63" s="2">
        <f t="shared" si="28"/>
        <v>627.62</v>
      </c>
      <c r="AV63" s="2">
        <f t="shared" si="28"/>
        <v>0</v>
      </c>
      <c r="AW63" s="2">
        <f t="shared" si="28"/>
        <v>0</v>
      </c>
      <c r="AX63" s="2">
        <f t="shared" si="28"/>
        <v>0</v>
      </c>
      <c r="AY63" s="2">
        <f t="shared" si="28"/>
        <v>0</v>
      </c>
      <c r="AZ63" s="2">
        <f t="shared" si="28"/>
        <v>0</v>
      </c>
      <c r="BA63" s="2">
        <f t="shared" si="28"/>
        <v>0</v>
      </c>
      <c r="BB63" s="2">
        <f t="shared" si="28"/>
        <v>0</v>
      </c>
      <c r="BC63" s="2">
        <f t="shared" si="28"/>
        <v>0</v>
      </c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3" x14ac:dyDescent="0.25">
      <c r="A65" s="4">
        <v>50</v>
      </c>
      <c r="B65" s="4">
        <v>1</v>
      </c>
      <c r="C65" s="4">
        <v>0</v>
      </c>
      <c r="D65" s="4">
        <v>1</v>
      </c>
      <c r="E65" s="4">
        <v>201</v>
      </c>
      <c r="F65" s="4">
        <f>ROUND(Source!O63,O65)</f>
        <v>301.74</v>
      </c>
      <c r="G65" s="4" t="s">
        <v>41</v>
      </c>
      <c r="H65" s="4" t="s">
        <v>42</v>
      </c>
      <c r="I65" s="4"/>
      <c r="J65" s="4"/>
      <c r="K65" s="4">
        <v>201</v>
      </c>
      <c r="L65" s="4">
        <v>1</v>
      </c>
      <c r="M65" s="4">
        <v>0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43</v>
      </c>
      <c r="H66" s="4" t="s">
        <v>44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45</v>
      </c>
      <c r="H67" s="4" t="s">
        <v>46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47</v>
      </c>
      <c r="H68" s="4" t="s">
        <v>48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49</v>
      </c>
      <c r="H69" s="4" t="s">
        <v>50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51</v>
      </c>
      <c r="H70" s="4" t="s">
        <v>52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53</v>
      </c>
      <c r="H71" s="4" t="s">
        <v>54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55</v>
      </c>
      <c r="H72" s="4" t="s">
        <v>56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57</v>
      </c>
      <c r="H73" s="4" t="s">
        <v>58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59</v>
      </c>
      <c r="H74" s="4" t="s">
        <v>60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61</v>
      </c>
      <c r="H75" s="4" t="s">
        <v>62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63</v>
      </c>
      <c r="H76" s="4" t="s">
        <v>64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65</v>
      </c>
      <c r="H77" s="4" t="s">
        <v>66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301.74</v>
      </c>
      <c r="G78" s="4" t="s">
        <v>67</v>
      </c>
      <c r="H78" s="4" t="s">
        <v>68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69</v>
      </c>
      <c r="H79" s="4" t="s">
        <v>70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71</v>
      </c>
      <c r="H80" s="4" t="s">
        <v>72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73</v>
      </c>
      <c r="H81" s="4" t="s">
        <v>74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1</v>
      </c>
      <c r="C82" s="4">
        <v>0</v>
      </c>
      <c r="D82" s="4">
        <v>1</v>
      </c>
      <c r="E82" s="4">
        <v>217</v>
      </c>
      <c r="F82" s="4">
        <f>ROUND(Source!AU63,O82)</f>
        <v>627.62</v>
      </c>
      <c r="G82" s="4" t="s">
        <v>75</v>
      </c>
      <c r="H82" s="4" t="s">
        <v>76</v>
      </c>
      <c r="I82" s="4"/>
      <c r="J82" s="4"/>
      <c r="K82" s="4">
        <v>217</v>
      </c>
      <c r="L82" s="4">
        <v>18</v>
      </c>
      <c r="M82" s="4">
        <v>0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77</v>
      </c>
      <c r="H83" s="4" t="s">
        <v>78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79</v>
      </c>
      <c r="H84" s="4" t="s">
        <v>80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1</v>
      </c>
      <c r="C85" s="4">
        <v>0</v>
      </c>
      <c r="D85" s="4">
        <v>1</v>
      </c>
      <c r="E85" s="4">
        <v>207</v>
      </c>
      <c r="F85" s="4">
        <f>Source!U63</f>
        <v>24.285599999999999</v>
      </c>
      <c r="G85" s="4" t="s">
        <v>81</v>
      </c>
      <c r="H85" s="4" t="s">
        <v>82</v>
      </c>
      <c r="I85" s="4"/>
      <c r="J85" s="4"/>
      <c r="K85" s="4">
        <v>207</v>
      </c>
      <c r="L85" s="4">
        <v>21</v>
      </c>
      <c r="M85" s="4">
        <v>0</v>
      </c>
      <c r="N85" s="4" t="s">
        <v>6</v>
      </c>
      <c r="O85" s="4">
        <v>-1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Source!V63</f>
        <v>0</v>
      </c>
      <c r="G86" s="4" t="s">
        <v>83</v>
      </c>
      <c r="H86" s="4" t="s">
        <v>84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-1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85</v>
      </c>
      <c r="H87" s="4" t="s">
        <v>86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06" x14ac:dyDescent="0.25">
      <c r="A88" s="4">
        <v>50</v>
      </c>
      <c r="B88" s="4">
        <v>1</v>
      </c>
      <c r="C88" s="4">
        <v>0</v>
      </c>
      <c r="D88" s="4">
        <v>1</v>
      </c>
      <c r="E88" s="4">
        <v>210</v>
      </c>
      <c r="F88" s="4">
        <f>ROUND(Source!X63,O88)</f>
        <v>205.18</v>
      </c>
      <c r="G88" s="4" t="s">
        <v>87</v>
      </c>
      <c r="H88" s="4" t="s">
        <v>88</v>
      </c>
      <c r="I88" s="4"/>
      <c r="J88" s="4"/>
      <c r="K88" s="4">
        <v>210</v>
      </c>
      <c r="L88" s="4">
        <v>24</v>
      </c>
      <c r="M88" s="4">
        <v>0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06" x14ac:dyDescent="0.25">
      <c r="A89" s="4">
        <v>50</v>
      </c>
      <c r="B89" s="4">
        <v>1</v>
      </c>
      <c r="C89" s="4">
        <v>0</v>
      </c>
      <c r="D89" s="4">
        <v>1</v>
      </c>
      <c r="E89" s="4">
        <v>211</v>
      </c>
      <c r="F89" s="4">
        <f>ROUND(Source!Y63,O89)</f>
        <v>120.7</v>
      </c>
      <c r="G89" s="4" t="s">
        <v>89</v>
      </c>
      <c r="H89" s="4" t="s">
        <v>90</v>
      </c>
      <c r="I89" s="4"/>
      <c r="J89" s="4"/>
      <c r="K89" s="4">
        <v>211</v>
      </c>
      <c r="L89" s="4">
        <v>25</v>
      </c>
      <c r="M89" s="4">
        <v>0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06" x14ac:dyDescent="0.25">
      <c r="A90" s="4">
        <v>50</v>
      </c>
      <c r="B90" s="4">
        <v>1</v>
      </c>
      <c r="C90" s="4">
        <v>0</v>
      </c>
      <c r="D90" s="4">
        <v>1</v>
      </c>
      <c r="E90" s="4">
        <v>224</v>
      </c>
      <c r="F90" s="4">
        <f>ROUND(Source!AR63,O90)</f>
        <v>627.62</v>
      </c>
      <c r="G90" s="4" t="s">
        <v>91</v>
      </c>
      <c r="H90" s="4" t="s">
        <v>92</v>
      </c>
      <c r="I90" s="4"/>
      <c r="J90" s="4"/>
      <c r="K90" s="4">
        <v>224</v>
      </c>
      <c r="L90" s="4">
        <v>26</v>
      </c>
      <c r="M90" s="4">
        <v>0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2" spans="1:206" x14ac:dyDescent="0.25">
      <c r="A92" s="2">
        <v>51</v>
      </c>
      <c r="B92" s="2">
        <f>B12</f>
        <v>164</v>
      </c>
      <c r="C92" s="2">
        <f>A12</f>
        <v>1</v>
      </c>
      <c r="D92" s="2">
        <f>ROW(A12)</f>
        <v>12</v>
      </c>
      <c r="E92" s="2"/>
      <c r="F92" s="2" t="str">
        <f>IF(F12&lt;&gt;"",F12,"")</f>
        <v>Новый объект_(Копия)</v>
      </c>
      <c r="G92" s="2" t="str">
        <f>IF(G12&lt;&gt;"",G12,"")</f>
        <v>07-01-01 ЭОМ и вент ПНР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29">ROUND(O63,2)</f>
        <v>301.74</v>
      </c>
      <c r="P92" s="2">
        <f t="shared" si="29"/>
        <v>0</v>
      </c>
      <c r="Q92" s="2">
        <f t="shared" si="29"/>
        <v>0</v>
      </c>
      <c r="R92" s="2">
        <f t="shared" si="29"/>
        <v>0</v>
      </c>
      <c r="S92" s="2">
        <f t="shared" si="29"/>
        <v>301.74</v>
      </c>
      <c r="T92" s="2">
        <f t="shared" si="29"/>
        <v>0</v>
      </c>
      <c r="U92" s="2">
        <f>U63</f>
        <v>24.285599999999999</v>
      </c>
      <c r="V92" s="2">
        <f>V63</f>
        <v>0</v>
      </c>
      <c r="W92" s="2">
        <f>ROUND(W63,2)</f>
        <v>0</v>
      </c>
      <c r="X92" s="2">
        <f>ROUND(X63,2)</f>
        <v>205.18</v>
      </c>
      <c r="Y92" s="2">
        <f>ROUND(Y63,2)</f>
        <v>120.7</v>
      </c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>
        <f t="shared" ref="AO92:BC92" si="30">ROUND(AO63,2)</f>
        <v>0</v>
      </c>
      <c r="AP92" s="2">
        <f t="shared" si="30"/>
        <v>0</v>
      </c>
      <c r="AQ92" s="2">
        <f t="shared" si="30"/>
        <v>0</v>
      </c>
      <c r="AR92" s="2">
        <f t="shared" si="30"/>
        <v>627.62</v>
      </c>
      <c r="AS92" s="2">
        <f t="shared" si="30"/>
        <v>0</v>
      </c>
      <c r="AT92" s="2">
        <f t="shared" si="30"/>
        <v>0</v>
      </c>
      <c r="AU92" s="2">
        <f t="shared" si="30"/>
        <v>627.62</v>
      </c>
      <c r="AV92" s="2">
        <f t="shared" si="30"/>
        <v>0</v>
      </c>
      <c r="AW92" s="2">
        <f t="shared" si="30"/>
        <v>0</v>
      </c>
      <c r="AX92" s="2">
        <f t="shared" si="30"/>
        <v>0</v>
      </c>
      <c r="AY92" s="2">
        <f t="shared" si="30"/>
        <v>0</v>
      </c>
      <c r="AZ92" s="2">
        <f t="shared" si="30"/>
        <v>0</v>
      </c>
      <c r="BA92" s="2">
        <f t="shared" si="30"/>
        <v>0</v>
      </c>
      <c r="BB92" s="2">
        <f t="shared" si="30"/>
        <v>0</v>
      </c>
      <c r="BC92" s="2">
        <f t="shared" si="30"/>
        <v>0</v>
      </c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301.74</v>
      </c>
      <c r="G94" s="4" t="s">
        <v>41</v>
      </c>
      <c r="H94" s="4" t="s">
        <v>42</v>
      </c>
      <c r="I94" s="4"/>
      <c r="J94" s="4"/>
      <c r="K94" s="4">
        <v>201</v>
      </c>
      <c r="L94" s="4">
        <v>1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0</v>
      </c>
      <c r="G95" s="4" t="s">
        <v>43</v>
      </c>
      <c r="H95" s="4" t="s">
        <v>44</v>
      </c>
      <c r="I95" s="4"/>
      <c r="J95" s="4"/>
      <c r="K95" s="4">
        <v>202</v>
      </c>
      <c r="L95" s="4">
        <v>2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45</v>
      </c>
      <c r="H96" s="4" t="s">
        <v>46</v>
      </c>
      <c r="I96" s="4"/>
      <c r="J96" s="4"/>
      <c r="K96" s="4">
        <v>222</v>
      </c>
      <c r="L96" s="4">
        <v>3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0</v>
      </c>
      <c r="G97" s="4" t="s">
        <v>47</v>
      </c>
      <c r="H97" s="4" t="s">
        <v>48</v>
      </c>
      <c r="I97" s="4"/>
      <c r="J97" s="4"/>
      <c r="K97" s="4">
        <v>225</v>
      </c>
      <c r="L97" s="4">
        <v>4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0</v>
      </c>
      <c r="G98" s="4" t="s">
        <v>49</v>
      </c>
      <c r="H98" s="4" t="s">
        <v>50</v>
      </c>
      <c r="I98" s="4"/>
      <c r="J98" s="4"/>
      <c r="K98" s="4">
        <v>226</v>
      </c>
      <c r="L98" s="4">
        <v>5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51</v>
      </c>
      <c r="H99" s="4" t="s">
        <v>52</v>
      </c>
      <c r="I99" s="4"/>
      <c r="J99" s="4"/>
      <c r="K99" s="4">
        <v>227</v>
      </c>
      <c r="L99" s="4">
        <v>6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0</v>
      </c>
      <c r="G100" s="4" t="s">
        <v>53</v>
      </c>
      <c r="H100" s="4" t="s">
        <v>54</v>
      </c>
      <c r="I100" s="4"/>
      <c r="J100" s="4"/>
      <c r="K100" s="4">
        <v>228</v>
      </c>
      <c r="L100" s="4">
        <v>7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55</v>
      </c>
      <c r="H101" s="4" t="s">
        <v>56</v>
      </c>
      <c r="I101" s="4"/>
      <c r="J101" s="4"/>
      <c r="K101" s="4">
        <v>216</v>
      </c>
      <c r="L101" s="4">
        <v>8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57</v>
      </c>
      <c r="H102" s="4" t="s">
        <v>58</v>
      </c>
      <c r="I102" s="4"/>
      <c r="J102" s="4"/>
      <c r="K102" s="4">
        <v>223</v>
      </c>
      <c r="L102" s="4">
        <v>9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59</v>
      </c>
      <c r="H103" s="4" t="s">
        <v>60</v>
      </c>
      <c r="I103" s="4"/>
      <c r="J103" s="4"/>
      <c r="K103" s="4">
        <v>229</v>
      </c>
      <c r="L103" s="4">
        <v>10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0</v>
      </c>
      <c r="G104" s="4" t="s">
        <v>61</v>
      </c>
      <c r="H104" s="4" t="s">
        <v>62</v>
      </c>
      <c r="I104" s="4"/>
      <c r="J104" s="4"/>
      <c r="K104" s="4">
        <v>203</v>
      </c>
      <c r="L104" s="4">
        <v>11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63</v>
      </c>
      <c r="H105" s="4" t="s">
        <v>64</v>
      </c>
      <c r="I105" s="4"/>
      <c r="J105" s="4"/>
      <c r="K105" s="4">
        <v>231</v>
      </c>
      <c r="L105" s="4">
        <v>12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0</v>
      </c>
      <c r="G106" s="4" t="s">
        <v>65</v>
      </c>
      <c r="H106" s="4" t="s">
        <v>66</v>
      </c>
      <c r="I106" s="4"/>
      <c r="J106" s="4"/>
      <c r="K106" s="4">
        <v>204</v>
      </c>
      <c r="L106" s="4">
        <v>13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301.74</v>
      </c>
      <c r="G107" s="4" t="s">
        <v>67</v>
      </c>
      <c r="H107" s="4" t="s">
        <v>68</v>
      </c>
      <c r="I107" s="4"/>
      <c r="J107" s="4"/>
      <c r="K107" s="4">
        <v>205</v>
      </c>
      <c r="L107" s="4">
        <v>14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69</v>
      </c>
      <c r="H108" s="4" t="s">
        <v>70</v>
      </c>
      <c r="I108" s="4"/>
      <c r="J108" s="4"/>
      <c r="K108" s="4">
        <v>232</v>
      </c>
      <c r="L108" s="4">
        <v>15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0</v>
      </c>
      <c r="G109" s="4" t="s">
        <v>71</v>
      </c>
      <c r="H109" s="4" t="s">
        <v>72</v>
      </c>
      <c r="I109" s="4"/>
      <c r="J109" s="4"/>
      <c r="K109" s="4">
        <v>214</v>
      </c>
      <c r="L109" s="4">
        <v>16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0</v>
      </c>
      <c r="G110" s="4" t="s">
        <v>73</v>
      </c>
      <c r="H110" s="4" t="s">
        <v>74</v>
      </c>
      <c r="I110" s="4"/>
      <c r="J110" s="4"/>
      <c r="K110" s="4">
        <v>215</v>
      </c>
      <c r="L110" s="4">
        <v>17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1</v>
      </c>
      <c r="C111" s="4">
        <v>0</v>
      </c>
      <c r="D111" s="4">
        <v>1</v>
      </c>
      <c r="E111" s="4">
        <v>217</v>
      </c>
      <c r="F111" s="4">
        <f>ROUND(Source!AU92,O111)</f>
        <v>627.62</v>
      </c>
      <c r="G111" s="4" t="s">
        <v>75</v>
      </c>
      <c r="H111" s="4" t="s">
        <v>76</v>
      </c>
      <c r="I111" s="4"/>
      <c r="J111" s="4"/>
      <c r="K111" s="4">
        <v>217</v>
      </c>
      <c r="L111" s="4">
        <v>18</v>
      </c>
      <c r="M111" s="4">
        <v>0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77</v>
      </c>
      <c r="H112" s="4" t="s">
        <v>78</v>
      </c>
      <c r="I112" s="4"/>
      <c r="J112" s="4"/>
      <c r="K112" s="4">
        <v>230</v>
      </c>
      <c r="L112" s="4">
        <v>19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79</v>
      </c>
      <c r="H113" s="4" t="s">
        <v>80</v>
      </c>
      <c r="I113" s="4"/>
      <c r="J113" s="4"/>
      <c r="K113" s="4">
        <v>206</v>
      </c>
      <c r="L113" s="4">
        <v>20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Source!U92</f>
        <v>24.285599999999999</v>
      </c>
      <c r="G114" s="4" t="s">
        <v>81</v>
      </c>
      <c r="H114" s="4" t="s">
        <v>82</v>
      </c>
      <c r="I114" s="4"/>
      <c r="J114" s="4"/>
      <c r="K114" s="4">
        <v>207</v>
      </c>
      <c r="L114" s="4">
        <v>21</v>
      </c>
      <c r="M114" s="4">
        <v>3</v>
      </c>
      <c r="N114" s="4" t="s">
        <v>6</v>
      </c>
      <c r="O114" s="4">
        <v>-1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Source!V92</f>
        <v>0</v>
      </c>
      <c r="G115" s="4" t="s">
        <v>83</v>
      </c>
      <c r="H115" s="4" t="s">
        <v>84</v>
      </c>
      <c r="I115" s="4"/>
      <c r="J115" s="4"/>
      <c r="K115" s="4">
        <v>208</v>
      </c>
      <c r="L115" s="4">
        <v>22</v>
      </c>
      <c r="M115" s="4">
        <v>3</v>
      </c>
      <c r="N115" s="4" t="s">
        <v>6</v>
      </c>
      <c r="O115" s="4">
        <v>-1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85</v>
      </c>
      <c r="H116" s="4" t="s">
        <v>86</v>
      </c>
      <c r="I116" s="4"/>
      <c r="J116" s="4"/>
      <c r="K116" s="4">
        <v>209</v>
      </c>
      <c r="L116" s="4">
        <v>23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ROUND(Source!X92,O117)</f>
        <v>205.18</v>
      </c>
      <c r="G117" s="4" t="s">
        <v>87</v>
      </c>
      <c r="H117" s="4" t="s">
        <v>88</v>
      </c>
      <c r="I117" s="4"/>
      <c r="J117" s="4"/>
      <c r="K117" s="4">
        <v>210</v>
      </c>
      <c r="L117" s="4">
        <v>24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ROUND(Source!Y92,O118)</f>
        <v>120.7</v>
      </c>
      <c r="G118" s="4" t="s">
        <v>89</v>
      </c>
      <c r="H118" s="4" t="s">
        <v>90</v>
      </c>
      <c r="I118" s="4"/>
      <c r="J118" s="4"/>
      <c r="K118" s="4">
        <v>211</v>
      </c>
      <c r="L118" s="4">
        <v>25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ROUND(Source!AR92,O119)</f>
        <v>627.62</v>
      </c>
      <c r="G119" s="4" t="s">
        <v>91</v>
      </c>
      <c r="H119" s="4" t="s">
        <v>92</v>
      </c>
      <c r="I119" s="4"/>
      <c r="J119" s="4"/>
      <c r="K119" s="4">
        <v>224</v>
      </c>
      <c r="L119" s="4">
        <v>26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f>ROUND((F119-F111-F101)*9.7*1.01+F101*3.92+F111*22.95*1.01,O120)</f>
        <v>14547.92</v>
      </c>
      <c r="G120" s="4" t="s">
        <v>93</v>
      </c>
      <c r="H120" s="4" t="s">
        <v>94</v>
      </c>
      <c r="I120" s="4"/>
      <c r="J120" s="4"/>
      <c r="K120" s="4">
        <v>212</v>
      </c>
      <c r="L120" s="4">
        <v>27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f>ROUND(F101*3.92,O121)</f>
        <v>0</v>
      </c>
      <c r="G121" s="4" t="s">
        <v>95</v>
      </c>
      <c r="H121" s="4" t="s">
        <v>96</v>
      </c>
      <c r="I121" s="4"/>
      <c r="J121" s="4"/>
      <c r="K121" s="4">
        <v>212</v>
      </c>
      <c r="L121" s="4">
        <v>28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f>ROUND(F98*9.7*1.01,O122)</f>
        <v>0</v>
      </c>
      <c r="G122" s="4" t="s">
        <v>97</v>
      </c>
      <c r="H122" s="4" t="s">
        <v>98</v>
      </c>
      <c r="I122" s="4"/>
      <c r="J122" s="4"/>
      <c r="K122" s="4">
        <v>212</v>
      </c>
      <c r="L122" s="4">
        <v>29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f>ROUND(F111*22.95*1.01,O123)</f>
        <v>14547.92</v>
      </c>
      <c r="G123" s="4" t="s">
        <v>99</v>
      </c>
      <c r="H123" s="4" t="s">
        <v>100</v>
      </c>
      <c r="I123" s="4"/>
      <c r="J123" s="4"/>
      <c r="K123" s="4">
        <v>212</v>
      </c>
      <c r="L123" s="4">
        <v>30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f>ROUND(F120-F121-F123,O124)</f>
        <v>0</v>
      </c>
      <c r="G124" s="4" t="s">
        <v>101</v>
      </c>
      <c r="H124" s="4" t="s">
        <v>102</v>
      </c>
      <c r="I124" s="4"/>
      <c r="J124" s="4"/>
      <c r="K124" s="4">
        <v>212</v>
      </c>
      <c r="L124" s="4">
        <v>31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f>ROUND(F124*0.018,O125)</f>
        <v>0</v>
      </c>
      <c r="G125" s="4" t="s">
        <v>103</v>
      </c>
      <c r="H125" s="4" t="s">
        <v>104</v>
      </c>
      <c r="I125" s="4"/>
      <c r="J125" s="4"/>
      <c r="K125" s="4">
        <v>212</v>
      </c>
      <c r="L125" s="4">
        <v>32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f>ROUND(F125+F120,O126)</f>
        <v>14547.92</v>
      </c>
      <c r="G126" s="4" t="s">
        <v>105</v>
      </c>
      <c r="H126" s="4" t="s">
        <v>106</v>
      </c>
      <c r="I126" s="4"/>
      <c r="J126" s="4"/>
      <c r="K126" s="4">
        <v>212</v>
      </c>
      <c r="L126" s="4">
        <v>33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f>ROUND((F124+F125)*0.02484,O127)</f>
        <v>0</v>
      </c>
      <c r="G127" s="4" t="s">
        <v>107</v>
      </c>
      <c r="H127" s="4" t="s">
        <v>108</v>
      </c>
      <c r="I127" s="4"/>
      <c r="J127" s="4"/>
      <c r="K127" s="4">
        <v>212</v>
      </c>
      <c r="L127" s="4">
        <v>34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ROUND(F126+F127,O128)</f>
        <v>14547.92</v>
      </c>
      <c r="G128" s="4" t="s">
        <v>109</v>
      </c>
      <c r="H128" s="4" t="s">
        <v>110</v>
      </c>
      <c r="I128" s="4"/>
      <c r="J128" s="4"/>
      <c r="K128" s="4">
        <v>212</v>
      </c>
      <c r="L128" s="4">
        <v>35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ROUND(F128*0.02,O129)</f>
        <v>290.95999999999998</v>
      </c>
      <c r="G129" s="4" t="s">
        <v>111</v>
      </c>
      <c r="H129" s="4" t="s">
        <v>112</v>
      </c>
      <c r="I129" s="4"/>
      <c r="J129" s="4"/>
      <c r="K129" s="4">
        <v>212</v>
      </c>
      <c r="L129" s="4">
        <v>36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>ROUND(F128+F129,O130)</f>
        <v>14838.88</v>
      </c>
      <c r="G130" s="4" t="s">
        <v>113</v>
      </c>
      <c r="H130" s="4" t="s">
        <v>114</v>
      </c>
      <c r="I130" s="4"/>
      <c r="J130" s="4"/>
      <c r="K130" s="4">
        <v>212</v>
      </c>
      <c r="L130" s="4">
        <v>37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0</v>
      </c>
      <c r="C131" s="4">
        <v>0</v>
      </c>
      <c r="D131" s="4">
        <v>2</v>
      </c>
      <c r="E131" s="4">
        <v>0</v>
      </c>
      <c r="F131" s="4">
        <f>ROUND((F121+F122)*0.2,O131)</f>
        <v>0</v>
      </c>
      <c r="G131" s="4" t="s">
        <v>115</v>
      </c>
      <c r="H131" s="4" t="s">
        <v>116</v>
      </c>
      <c r="I131" s="4"/>
      <c r="J131" s="4"/>
      <c r="K131" s="4">
        <v>212</v>
      </c>
      <c r="L131" s="4">
        <v>38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>
        <v>50</v>
      </c>
      <c r="B132" s="4">
        <v>0</v>
      </c>
      <c r="C132" s="4">
        <v>0</v>
      </c>
      <c r="D132" s="4">
        <v>2</v>
      </c>
      <c r="E132" s="4">
        <v>0</v>
      </c>
      <c r="F132" s="4">
        <f>ROUND(F130+F131,O132)</f>
        <v>14838.88</v>
      </c>
      <c r="G132" s="4" t="s">
        <v>117</v>
      </c>
      <c r="H132" s="4" t="s">
        <v>118</v>
      </c>
      <c r="I132" s="4"/>
      <c r="J132" s="4"/>
      <c r="K132" s="4">
        <v>212</v>
      </c>
      <c r="L132" s="4">
        <v>39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>
        <v>50</v>
      </c>
      <c r="B133" s="4">
        <v>0</v>
      </c>
      <c r="C133" s="4">
        <v>0</v>
      </c>
      <c r="D133" s="4">
        <v>2</v>
      </c>
      <c r="E133" s="4">
        <v>0</v>
      </c>
      <c r="F133" s="4">
        <f>ROUND(F123*0.8,O133)</f>
        <v>11638.34</v>
      </c>
      <c r="G133" s="4" t="s">
        <v>119</v>
      </c>
      <c r="H133" s="4" t="s">
        <v>120</v>
      </c>
      <c r="I133" s="4"/>
      <c r="J133" s="4"/>
      <c r="K133" s="4">
        <v>212</v>
      </c>
      <c r="L133" s="4">
        <v>40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6" spans="1:23" x14ac:dyDescent="0.25">
      <c r="A136">
        <v>70</v>
      </c>
      <c r="B136">
        <v>1</v>
      </c>
      <c r="D136">
        <v>1</v>
      </c>
      <c r="E136" t="s">
        <v>121</v>
      </c>
      <c r="F136" t="s">
        <v>122</v>
      </c>
      <c r="G136">
        <v>0</v>
      </c>
      <c r="H136">
        <v>0</v>
      </c>
      <c r="I136" t="s">
        <v>6</v>
      </c>
      <c r="J136">
        <v>1</v>
      </c>
      <c r="K136">
        <v>0</v>
      </c>
      <c r="L136" t="s">
        <v>6</v>
      </c>
      <c r="M136" t="s">
        <v>6</v>
      </c>
      <c r="N136">
        <v>0</v>
      </c>
    </row>
    <row r="137" spans="1:23" x14ac:dyDescent="0.25">
      <c r="A137">
        <v>70</v>
      </c>
      <c r="B137">
        <v>1</v>
      </c>
      <c r="D137">
        <v>2</v>
      </c>
      <c r="E137" t="s">
        <v>123</v>
      </c>
      <c r="F137" t="s">
        <v>124</v>
      </c>
      <c r="G137">
        <v>1</v>
      </c>
      <c r="H137">
        <v>0</v>
      </c>
      <c r="I137" t="s">
        <v>6</v>
      </c>
      <c r="J137">
        <v>1</v>
      </c>
      <c r="K137">
        <v>0</v>
      </c>
      <c r="L137" t="s">
        <v>6</v>
      </c>
      <c r="M137" t="s">
        <v>6</v>
      </c>
      <c r="N137">
        <v>0</v>
      </c>
    </row>
    <row r="138" spans="1:23" x14ac:dyDescent="0.25">
      <c r="A138">
        <v>70</v>
      </c>
      <c r="B138">
        <v>1</v>
      </c>
      <c r="D138">
        <v>3</v>
      </c>
      <c r="E138" t="s">
        <v>125</v>
      </c>
      <c r="F138" t="s">
        <v>126</v>
      </c>
      <c r="G138">
        <v>0</v>
      </c>
      <c r="H138">
        <v>0</v>
      </c>
      <c r="I138" t="s">
        <v>6</v>
      </c>
      <c r="J138">
        <v>1</v>
      </c>
      <c r="K138">
        <v>0</v>
      </c>
      <c r="L138" t="s">
        <v>6</v>
      </c>
      <c r="M138" t="s">
        <v>6</v>
      </c>
      <c r="N138">
        <v>0</v>
      </c>
    </row>
    <row r="139" spans="1:23" x14ac:dyDescent="0.25">
      <c r="A139">
        <v>70</v>
      </c>
      <c r="B139">
        <v>1</v>
      </c>
      <c r="D139">
        <v>4</v>
      </c>
      <c r="E139" t="s">
        <v>127</v>
      </c>
      <c r="F139" t="s">
        <v>128</v>
      </c>
      <c r="G139">
        <v>0</v>
      </c>
      <c r="H139">
        <v>0</v>
      </c>
      <c r="I139" t="s">
        <v>129</v>
      </c>
      <c r="J139">
        <v>0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5</v>
      </c>
      <c r="E140" t="s">
        <v>130</v>
      </c>
      <c r="F140" t="s">
        <v>131</v>
      </c>
      <c r="G140">
        <v>0</v>
      </c>
      <c r="H140">
        <v>0</v>
      </c>
      <c r="I140" t="s">
        <v>132</v>
      </c>
      <c r="J140">
        <v>0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6</v>
      </c>
      <c r="E141" t="s">
        <v>133</v>
      </c>
      <c r="F141" t="s">
        <v>134</v>
      </c>
      <c r="G141">
        <v>0</v>
      </c>
      <c r="H141">
        <v>0</v>
      </c>
      <c r="I141" t="s">
        <v>135</v>
      </c>
      <c r="J141">
        <v>0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7</v>
      </c>
      <c r="E142" t="s">
        <v>136</v>
      </c>
      <c r="F142" t="s">
        <v>137</v>
      </c>
      <c r="G142">
        <v>1</v>
      </c>
      <c r="H142">
        <v>0</v>
      </c>
      <c r="I142" t="s">
        <v>6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8</v>
      </c>
      <c r="E143" t="s">
        <v>138</v>
      </c>
      <c r="F143" t="s">
        <v>139</v>
      </c>
      <c r="G143">
        <v>0</v>
      </c>
      <c r="H143">
        <v>0</v>
      </c>
      <c r="I143" t="s">
        <v>140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9</v>
      </c>
      <c r="E144" t="s">
        <v>141</v>
      </c>
      <c r="F144" t="s">
        <v>142</v>
      </c>
      <c r="G144">
        <v>0</v>
      </c>
      <c r="H144">
        <v>0</v>
      </c>
      <c r="I144" t="s">
        <v>143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4" x14ac:dyDescent="0.25">
      <c r="A145">
        <v>70</v>
      </c>
      <c r="B145">
        <v>1</v>
      </c>
      <c r="D145">
        <v>10</v>
      </c>
      <c r="E145" t="s">
        <v>144</v>
      </c>
      <c r="F145" t="s">
        <v>145</v>
      </c>
      <c r="G145">
        <v>0</v>
      </c>
      <c r="H145">
        <v>0</v>
      </c>
      <c r="I145" t="s">
        <v>146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4" x14ac:dyDescent="0.25">
      <c r="A146">
        <v>70</v>
      </c>
      <c r="B146">
        <v>1</v>
      </c>
      <c r="D146">
        <v>11</v>
      </c>
      <c r="E146" t="s">
        <v>147</v>
      </c>
      <c r="F146" t="s">
        <v>148</v>
      </c>
      <c r="G146">
        <v>0</v>
      </c>
      <c r="H146">
        <v>0</v>
      </c>
      <c r="I146" t="s">
        <v>149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4" x14ac:dyDescent="0.25">
      <c r="A147">
        <v>70</v>
      </c>
      <c r="B147">
        <v>1</v>
      </c>
      <c r="D147">
        <v>12</v>
      </c>
      <c r="E147" t="s">
        <v>150</v>
      </c>
      <c r="F147" t="s">
        <v>151</v>
      </c>
      <c r="G147">
        <v>0</v>
      </c>
      <c r="H147">
        <v>0</v>
      </c>
      <c r="I147" t="s">
        <v>6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4" x14ac:dyDescent="0.25">
      <c r="A148">
        <v>70</v>
      </c>
      <c r="B148">
        <v>1</v>
      </c>
      <c r="D148">
        <v>1</v>
      </c>
      <c r="E148" t="s">
        <v>152</v>
      </c>
      <c r="F148" t="s">
        <v>153</v>
      </c>
      <c r="G148">
        <v>0.9</v>
      </c>
      <c r="H148">
        <v>1</v>
      </c>
      <c r="I148" t="s">
        <v>154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4" x14ac:dyDescent="0.25">
      <c r="A149">
        <v>70</v>
      </c>
      <c r="B149">
        <v>1</v>
      </c>
      <c r="D149">
        <v>2</v>
      </c>
      <c r="E149" t="s">
        <v>155</v>
      </c>
      <c r="F149" t="s">
        <v>156</v>
      </c>
      <c r="G149">
        <v>0.85</v>
      </c>
      <c r="H149">
        <v>1</v>
      </c>
      <c r="I149" t="s">
        <v>157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4" x14ac:dyDescent="0.25">
      <c r="A150">
        <v>70</v>
      </c>
      <c r="B150">
        <v>1</v>
      </c>
      <c r="D150">
        <v>3</v>
      </c>
      <c r="E150" t="s">
        <v>158</v>
      </c>
      <c r="F150" t="s">
        <v>159</v>
      </c>
      <c r="G150">
        <v>1</v>
      </c>
      <c r="H150">
        <v>0.85</v>
      </c>
      <c r="I150" t="s">
        <v>160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4" x14ac:dyDescent="0.25">
      <c r="A151">
        <v>70</v>
      </c>
      <c r="B151">
        <v>1</v>
      </c>
      <c r="D151">
        <v>4</v>
      </c>
      <c r="E151" t="s">
        <v>161</v>
      </c>
      <c r="F151" t="s">
        <v>162</v>
      </c>
      <c r="G151">
        <v>1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4" x14ac:dyDescent="0.25">
      <c r="A152">
        <v>70</v>
      </c>
      <c r="B152">
        <v>1</v>
      </c>
      <c r="D152">
        <v>5</v>
      </c>
      <c r="E152" t="s">
        <v>163</v>
      </c>
      <c r="F152" t="s">
        <v>164</v>
      </c>
      <c r="G152">
        <v>1</v>
      </c>
      <c r="H152">
        <v>0.8</v>
      </c>
      <c r="I152" t="s">
        <v>165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4" x14ac:dyDescent="0.25">
      <c r="A153">
        <v>70</v>
      </c>
      <c r="B153">
        <v>1</v>
      </c>
      <c r="D153">
        <v>6</v>
      </c>
      <c r="E153" t="s">
        <v>166</v>
      </c>
      <c r="F153" t="s">
        <v>167</v>
      </c>
      <c r="G153">
        <v>1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4" x14ac:dyDescent="0.25">
      <c r="A154">
        <v>70</v>
      </c>
      <c r="B154">
        <v>1</v>
      </c>
      <c r="D154">
        <v>7</v>
      </c>
      <c r="E154" t="s">
        <v>168</v>
      </c>
      <c r="F154" t="s">
        <v>169</v>
      </c>
      <c r="G154">
        <v>1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4" x14ac:dyDescent="0.25">
      <c r="A155">
        <v>70</v>
      </c>
      <c r="B155">
        <v>1</v>
      </c>
      <c r="D155">
        <v>8</v>
      </c>
      <c r="E155" t="s">
        <v>170</v>
      </c>
      <c r="F155" t="s">
        <v>171</v>
      </c>
      <c r="G155">
        <v>0.7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4" x14ac:dyDescent="0.25">
      <c r="A156">
        <v>70</v>
      </c>
      <c r="B156">
        <v>1</v>
      </c>
      <c r="D156">
        <v>9</v>
      </c>
      <c r="E156" t="s">
        <v>172</v>
      </c>
      <c r="F156" t="s">
        <v>173</v>
      </c>
      <c r="G156">
        <v>0.9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7" spans="1:14" x14ac:dyDescent="0.25">
      <c r="A157">
        <v>70</v>
      </c>
      <c r="B157">
        <v>1</v>
      </c>
      <c r="D157">
        <v>10</v>
      </c>
      <c r="E157" t="s">
        <v>174</v>
      </c>
      <c r="F157" t="s">
        <v>175</v>
      </c>
      <c r="G157">
        <v>0.6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</row>
    <row r="158" spans="1:14" x14ac:dyDescent="0.25">
      <c r="A158">
        <v>70</v>
      </c>
      <c r="B158">
        <v>1</v>
      </c>
      <c r="D158">
        <v>11</v>
      </c>
      <c r="E158" t="s">
        <v>176</v>
      </c>
      <c r="F158" t="s">
        <v>177</v>
      </c>
      <c r="G158">
        <v>1.2</v>
      </c>
      <c r="H158">
        <v>0</v>
      </c>
      <c r="I158" t="s">
        <v>6</v>
      </c>
      <c r="J158">
        <v>0</v>
      </c>
      <c r="K158">
        <v>0</v>
      </c>
      <c r="L158" t="s">
        <v>6</v>
      </c>
      <c r="M158" t="s">
        <v>6</v>
      </c>
      <c r="N158">
        <v>0</v>
      </c>
    </row>
    <row r="159" spans="1:14" x14ac:dyDescent="0.25">
      <c r="A159">
        <v>70</v>
      </c>
      <c r="B159">
        <v>1</v>
      </c>
      <c r="D159">
        <v>12</v>
      </c>
      <c r="E159" t="s">
        <v>178</v>
      </c>
      <c r="F159" t="s">
        <v>179</v>
      </c>
      <c r="G159">
        <v>0</v>
      </c>
      <c r="H159">
        <v>0</v>
      </c>
      <c r="I159" t="s">
        <v>6</v>
      </c>
      <c r="J159">
        <v>0</v>
      </c>
      <c r="K159">
        <v>0</v>
      </c>
      <c r="L159" t="s">
        <v>6</v>
      </c>
      <c r="M159" t="s">
        <v>6</v>
      </c>
      <c r="N159">
        <v>0</v>
      </c>
    </row>
    <row r="160" spans="1:14" x14ac:dyDescent="0.25">
      <c r="A160">
        <v>70</v>
      </c>
      <c r="B160">
        <v>1</v>
      </c>
      <c r="D160">
        <v>13</v>
      </c>
      <c r="E160" t="s">
        <v>180</v>
      </c>
      <c r="F160" t="s">
        <v>181</v>
      </c>
      <c r="G160">
        <v>1</v>
      </c>
      <c r="H160">
        <v>0</v>
      </c>
      <c r="I160" t="s">
        <v>6</v>
      </c>
      <c r="J160">
        <v>0</v>
      </c>
      <c r="K160">
        <v>0</v>
      </c>
      <c r="L160" t="s">
        <v>6</v>
      </c>
      <c r="M160" t="s">
        <v>6</v>
      </c>
      <c r="N160">
        <v>0</v>
      </c>
    </row>
    <row r="162" spans="1:15" x14ac:dyDescent="0.25">
      <c r="A162">
        <v>-1</v>
      </c>
    </row>
    <row r="164" spans="1:15" x14ac:dyDescent="0.25">
      <c r="A164" s="3">
        <v>75</v>
      </c>
      <c r="B164" s="3" t="s">
        <v>182</v>
      </c>
      <c r="C164" s="3">
        <v>2000</v>
      </c>
      <c r="D164" s="3">
        <v>0</v>
      </c>
      <c r="E164" s="3">
        <v>1</v>
      </c>
      <c r="F164" s="3">
        <v>0</v>
      </c>
      <c r="G164" s="3">
        <v>0</v>
      </c>
      <c r="H164" s="3">
        <v>1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67951903</v>
      </c>
      <c r="O164" s="3">
        <v>1</v>
      </c>
    </row>
    <row r="168" spans="1:15" x14ac:dyDescent="0.25">
      <c r="A168">
        <v>65</v>
      </c>
      <c r="C168">
        <v>1</v>
      </c>
      <c r="D168">
        <v>0</v>
      </c>
      <c r="E16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67951903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(Source!F80)/1000</f>
        <v>0</v>
      </c>
      <c r="F16" s="6">
        <f>(Source!F81)/1000</f>
        <v>0</v>
      </c>
      <c r="G16" s="6">
        <f>(Source!F72)/1000</f>
        <v>0</v>
      </c>
      <c r="H16" s="6">
        <f>(Source!F82)/1000+(Source!F83)/1000</f>
        <v>0.62761999999999996</v>
      </c>
      <c r="I16" s="6">
        <f>E16+F16+G16+H16</f>
        <v>0.62761999999999996</v>
      </c>
      <c r="J16" s="6">
        <f>(Source!F78)/1000</f>
        <v>0.30174000000000001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301.74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301.74</v>
      </c>
      <c r="BB16" s="6">
        <v>0</v>
      </c>
      <c r="BC16" s="6">
        <v>0</v>
      </c>
      <c r="BD16" s="6">
        <v>627.62</v>
      </c>
      <c r="BE16" s="6">
        <v>0</v>
      </c>
      <c r="BF16" s="6">
        <v>24.285599999999999</v>
      </c>
      <c r="BG16" s="6">
        <v>0</v>
      </c>
      <c r="BH16" s="6">
        <v>0</v>
      </c>
      <c r="BI16" s="6">
        <v>205.18</v>
      </c>
      <c r="BJ16" s="6">
        <v>120.7</v>
      </c>
      <c r="BK16" s="6">
        <v>627.62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0.62761999999999996</v>
      </c>
      <c r="I18" s="7">
        <f>SUMIF(A16:A17,3,I16:I17)</f>
        <v>0.62761999999999996</v>
      </c>
      <c r="J18" s="7">
        <f>SUMIF(A16:A17,3,J16:J17)</f>
        <v>0.30174000000000001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301.74</v>
      </c>
      <c r="G20" s="4" t="s">
        <v>41</v>
      </c>
      <c r="H20" s="4" t="s">
        <v>42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43</v>
      </c>
      <c r="H21" s="4" t="s">
        <v>44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45</v>
      </c>
      <c r="H22" s="4" t="s">
        <v>46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47</v>
      </c>
      <c r="H23" s="4" t="s">
        <v>48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49</v>
      </c>
      <c r="H24" s="4" t="s">
        <v>50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51</v>
      </c>
      <c r="H25" s="4" t="s">
        <v>52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53</v>
      </c>
      <c r="H26" s="4" t="s">
        <v>54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55</v>
      </c>
      <c r="H27" s="4" t="s">
        <v>56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57</v>
      </c>
      <c r="H28" s="4" t="s">
        <v>58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59</v>
      </c>
      <c r="H29" s="4" t="s">
        <v>60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61</v>
      </c>
      <c r="H30" s="4" t="s">
        <v>62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63</v>
      </c>
      <c r="H31" s="4" t="s">
        <v>64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65</v>
      </c>
      <c r="H32" s="4" t="s">
        <v>66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301.74</v>
      </c>
      <c r="G33" s="4" t="s">
        <v>67</v>
      </c>
      <c r="H33" s="4" t="s">
        <v>68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69</v>
      </c>
      <c r="H34" s="4" t="s">
        <v>70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71</v>
      </c>
      <c r="H35" s="4" t="s">
        <v>72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73</v>
      </c>
      <c r="H36" s="4" t="s">
        <v>74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627.62</v>
      </c>
      <c r="G37" s="4" t="s">
        <v>75</v>
      </c>
      <c r="H37" s="4" t="s">
        <v>76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</v>
      </c>
      <c r="H38" s="4" t="s">
        <v>78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79</v>
      </c>
      <c r="H39" s="4" t="s">
        <v>80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24.285599999999999</v>
      </c>
      <c r="G40" s="4" t="s">
        <v>81</v>
      </c>
      <c r="H40" s="4" t="s">
        <v>82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83</v>
      </c>
      <c r="H41" s="4" t="s">
        <v>84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85</v>
      </c>
      <c r="H42" s="4" t="s">
        <v>86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205.18</v>
      </c>
      <c r="G43" s="4" t="s">
        <v>87</v>
      </c>
      <c r="H43" s="4" t="s">
        <v>88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120.7</v>
      </c>
      <c r="G44" s="4" t="s">
        <v>89</v>
      </c>
      <c r="H44" s="4" t="s">
        <v>90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627.62</v>
      </c>
      <c r="G45" s="4" t="s">
        <v>91</v>
      </c>
      <c r="H45" s="4" t="s">
        <v>92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14547.92</v>
      </c>
      <c r="G46" s="4" t="s">
        <v>93</v>
      </c>
      <c r="H46" s="4" t="s">
        <v>94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95</v>
      </c>
      <c r="H47" s="4" t="s">
        <v>96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97</v>
      </c>
      <c r="H48" s="4" t="s">
        <v>98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14547.92</v>
      </c>
      <c r="G49" s="4" t="s">
        <v>99</v>
      </c>
      <c r="H49" s="4" t="s">
        <v>100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0</v>
      </c>
      <c r="G50" s="4" t="s">
        <v>101</v>
      </c>
      <c r="H50" s="4" t="s">
        <v>102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0</v>
      </c>
      <c r="G51" s="4" t="s">
        <v>103</v>
      </c>
      <c r="H51" s="4" t="s">
        <v>104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14547.92</v>
      </c>
      <c r="G52" s="4" t="s">
        <v>105</v>
      </c>
      <c r="H52" s="4" t="s">
        <v>106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0</v>
      </c>
      <c r="G53" s="4" t="s">
        <v>107</v>
      </c>
      <c r="H53" s="4" t="s">
        <v>108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14547.92</v>
      </c>
      <c r="G54" s="4" t="s">
        <v>109</v>
      </c>
      <c r="H54" s="4" t="s">
        <v>110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290.95999999999998</v>
      </c>
      <c r="G55" s="4" t="s">
        <v>111</v>
      </c>
      <c r="H55" s="4" t="s">
        <v>112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14838.88</v>
      </c>
      <c r="G56" s="4" t="s">
        <v>113</v>
      </c>
      <c r="H56" s="4" t="s">
        <v>114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0</v>
      </c>
      <c r="G57" s="4" t="s">
        <v>115</v>
      </c>
      <c r="H57" s="4" t="s">
        <v>116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14838.88</v>
      </c>
      <c r="G58" s="4" t="s">
        <v>117</v>
      </c>
      <c r="H58" s="4" t="s">
        <v>118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11638.34</v>
      </c>
      <c r="G59" s="4" t="s">
        <v>119</v>
      </c>
      <c r="H59" s="4" t="s">
        <v>120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182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67951903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67951903</v>
      </c>
      <c r="C1">
        <v>67952495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184</v>
      </c>
      <c r="J1" t="s">
        <v>6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W1">
        <v>0</v>
      </c>
      <c r="X1">
        <v>-1166887252</v>
      </c>
      <c r="Y1">
        <v>0.61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0.61</v>
      </c>
      <c r="AU1" t="s">
        <v>6</v>
      </c>
      <c r="AV1">
        <v>1</v>
      </c>
      <c r="AW1">
        <v>2</v>
      </c>
      <c r="AX1">
        <v>67952498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9.15</v>
      </c>
      <c r="CY1">
        <f t="shared" ref="CY1:CY10" si="0">AD1</f>
        <v>12.92</v>
      </c>
      <c r="CZ1">
        <f t="shared" ref="CZ1:CZ10" si="1">AH1</f>
        <v>12.92</v>
      </c>
      <c r="DA1">
        <f t="shared" ref="DA1:DA10" si="2">AL1</f>
        <v>1</v>
      </c>
      <c r="DB1">
        <f t="shared" ref="DB1:DB10" si="3">ROUND(ROUND(AT1*CZ1,2),2)</f>
        <v>7.88</v>
      </c>
      <c r="DC1">
        <f t="shared" ref="DC1:DC10" si="4">ROUND(ROUND(AT1*AG1,2),2)</f>
        <v>0</v>
      </c>
    </row>
    <row r="2" spans="1:107" x14ac:dyDescent="0.25">
      <c r="A2">
        <f>ROW(Source!A28)</f>
        <v>28</v>
      </c>
      <c r="B2">
        <v>67951903</v>
      </c>
      <c r="C2">
        <v>67952495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187</v>
      </c>
      <c r="J2" t="s">
        <v>6</v>
      </c>
      <c r="K2" t="s">
        <v>188</v>
      </c>
      <c r="L2">
        <v>1191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1776637054</v>
      </c>
      <c r="Y2">
        <v>0.61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0.61</v>
      </c>
      <c r="AU2" t="s">
        <v>6</v>
      </c>
      <c r="AV2">
        <v>1</v>
      </c>
      <c r="AW2">
        <v>2</v>
      </c>
      <c r="AX2">
        <v>67952499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9.15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 t="shared" si="3"/>
        <v>7.74</v>
      </c>
      <c r="DC2">
        <f t="shared" si="4"/>
        <v>0</v>
      </c>
    </row>
    <row r="3" spans="1:107" x14ac:dyDescent="0.25">
      <c r="A3">
        <f>ROW(Source!A29)</f>
        <v>29</v>
      </c>
      <c r="B3">
        <v>67951903</v>
      </c>
      <c r="C3">
        <v>67952500</v>
      </c>
      <c r="D3">
        <v>57589336</v>
      </c>
      <c r="E3">
        <v>1</v>
      </c>
      <c r="F3">
        <v>1</v>
      </c>
      <c r="G3">
        <v>1</v>
      </c>
      <c r="H3">
        <v>1</v>
      </c>
      <c r="I3" t="s">
        <v>184</v>
      </c>
      <c r="J3" t="s">
        <v>6</v>
      </c>
      <c r="K3" t="s">
        <v>185</v>
      </c>
      <c r="L3">
        <v>1191</v>
      </c>
      <c r="N3">
        <v>1013</v>
      </c>
      <c r="O3" t="s">
        <v>186</v>
      </c>
      <c r="P3" t="s">
        <v>186</v>
      </c>
      <c r="Q3">
        <v>1</v>
      </c>
      <c r="W3">
        <v>0</v>
      </c>
      <c r="X3">
        <v>-1166887252</v>
      </c>
      <c r="Y3">
        <v>6.48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6.48</v>
      </c>
      <c r="AU3" t="s">
        <v>6</v>
      </c>
      <c r="AV3">
        <v>1</v>
      </c>
      <c r="AW3">
        <v>2</v>
      </c>
      <c r="AX3">
        <v>67952503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0.7128000000000001</v>
      </c>
      <c r="CY3">
        <f t="shared" si="0"/>
        <v>12.92</v>
      </c>
      <c r="CZ3">
        <f t="shared" si="1"/>
        <v>12.92</v>
      </c>
      <c r="DA3">
        <f t="shared" si="2"/>
        <v>1</v>
      </c>
      <c r="DB3">
        <f t="shared" si="3"/>
        <v>83.72</v>
      </c>
      <c r="DC3">
        <f t="shared" si="4"/>
        <v>0</v>
      </c>
    </row>
    <row r="4" spans="1:107" x14ac:dyDescent="0.25">
      <c r="A4">
        <f>ROW(Source!A29)</f>
        <v>29</v>
      </c>
      <c r="B4">
        <v>67951903</v>
      </c>
      <c r="C4">
        <v>67952500</v>
      </c>
      <c r="D4">
        <v>57588373</v>
      </c>
      <c r="E4">
        <v>1</v>
      </c>
      <c r="F4">
        <v>1</v>
      </c>
      <c r="G4">
        <v>1</v>
      </c>
      <c r="H4">
        <v>1</v>
      </c>
      <c r="I4" t="s">
        <v>187</v>
      </c>
      <c r="J4" t="s">
        <v>6</v>
      </c>
      <c r="K4" t="s">
        <v>188</v>
      </c>
      <c r="L4">
        <v>1191</v>
      </c>
      <c r="N4">
        <v>1013</v>
      </c>
      <c r="O4" t="s">
        <v>186</v>
      </c>
      <c r="P4" t="s">
        <v>186</v>
      </c>
      <c r="Q4">
        <v>1</v>
      </c>
      <c r="W4">
        <v>0</v>
      </c>
      <c r="X4">
        <v>1776637054</v>
      </c>
      <c r="Y4">
        <v>6.48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6.48</v>
      </c>
      <c r="AU4" t="s">
        <v>6</v>
      </c>
      <c r="AV4">
        <v>1</v>
      </c>
      <c r="AW4">
        <v>2</v>
      </c>
      <c r="AX4">
        <v>67952504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0.7128000000000001</v>
      </c>
      <c r="CY4">
        <f t="shared" si="0"/>
        <v>12.69</v>
      </c>
      <c r="CZ4">
        <f t="shared" si="1"/>
        <v>12.69</v>
      </c>
      <c r="DA4">
        <f t="shared" si="2"/>
        <v>1</v>
      </c>
      <c r="DB4">
        <f t="shared" si="3"/>
        <v>82.23</v>
      </c>
      <c r="DC4">
        <f t="shared" si="4"/>
        <v>0</v>
      </c>
    </row>
    <row r="5" spans="1:107" x14ac:dyDescent="0.25">
      <c r="A5">
        <f>ROW(Source!A30)</f>
        <v>30</v>
      </c>
      <c r="B5">
        <v>67951903</v>
      </c>
      <c r="C5">
        <v>67952505</v>
      </c>
      <c r="D5">
        <v>57589336</v>
      </c>
      <c r="E5">
        <v>1</v>
      </c>
      <c r="F5">
        <v>1</v>
      </c>
      <c r="G5">
        <v>1</v>
      </c>
      <c r="H5">
        <v>1</v>
      </c>
      <c r="I5" t="s">
        <v>184</v>
      </c>
      <c r="J5" t="s">
        <v>6</v>
      </c>
      <c r="K5" t="s">
        <v>185</v>
      </c>
      <c r="L5">
        <v>1191</v>
      </c>
      <c r="N5">
        <v>1013</v>
      </c>
      <c r="O5" t="s">
        <v>186</v>
      </c>
      <c r="P5" t="s">
        <v>186</v>
      </c>
      <c r="Q5">
        <v>1</v>
      </c>
      <c r="W5">
        <v>0</v>
      </c>
      <c r="X5">
        <v>-1166887252</v>
      </c>
      <c r="Y5">
        <v>0.61</v>
      </c>
      <c r="AA5">
        <v>0</v>
      </c>
      <c r="AB5">
        <v>0</v>
      </c>
      <c r="AC5">
        <v>0</v>
      </c>
      <c r="AD5">
        <v>12.92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0.61</v>
      </c>
      <c r="AU5" t="s">
        <v>6</v>
      </c>
      <c r="AV5">
        <v>1</v>
      </c>
      <c r="AW5">
        <v>2</v>
      </c>
      <c r="AX5">
        <v>67952508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0.61</v>
      </c>
      <c r="CY5">
        <f t="shared" si="0"/>
        <v>12.92</v>
      </c>
      <c r="CZ5">
        <f t="shared" si="1"/>
        <v>12.92</v>
      </c>
      <c r="DA5">
        <f t="shared" si="2"/>
        <v>1</v>
      </c>
      <c r="DB5">
        <f t="shared" si="3"/>
        <v>7.88</v>
      </c>
      <c r="DC5">
        <f t="shared" si="4"/>
        <v>0</v>
      </c>
    </row>
    <row r="6" spans="1:107" x14ac:dyDescent="0.25">
      <c r="A6">
        <f>ROW(Source!A30)</f>
        <v>30</v>
      </c>
      <c r="B6">
        <v>67951903</v>
      </c>
      <c r="C6">
        <v>67952505</v>
      </c>
      <c r="D6">
        <v>57588373</v>
      </c>
      <c r="E6">
        <v>1</v>
      </c>
      <c r="F6">
        <v>1</v>
      </c>
      <c r="G6">
        <v>1</v>
      </c>
      <c r="H6">
        <v>1</v>
      </c>
      <c r="I6" t="s">
        <v>187</v>
      </c>
      <c r="J6" t="s">
        <v>6</v>
      </c>
      <c r="K6" t="s">
        <v>188</v>
      </c>
      <c r="L6">
        <v>1191</v>
      </c>
      <c r="N6">
        <v>1013</v>
      </c>
      <c r="O6" t="s">
        <v>186</v>
      </c>
      <c r="P6" t="s">
        <v>186</v>
      </c>
      <c r="Q6">
        <v>1</v>
      </c>
      <c r="W6">
        <v>0</v>
      </c>
      <c r="X6">
        <v>1776637054</v>
      </c>
      <c r="Y6">
        <v>0.61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0.61</v>
      </c>
      <c r="AU6" t="s">
        <v>6</v>
      </c>
      <c r="AV6">
        <v>1</v>
      </c>
      <c r="AW6">
        <v>2</v>
      </c>
      <c r="AX6">
        <v>67952509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0.61</v>
      </c>
      <c r="CY6">
        <f t="shared" si="0"/>
        <v>12.69</v>
      </c>
      <c r="CZ6">
        <f t="shared" si="1"/>
        <v>12.69</v>
      </c>
      <c r="DA6">
        <f t="shared" si="2"/>
        <v>1</v>
      </c>
      <c r="DB6">
        <f t="shared" si="3"/>
        <v>7.74</v>
      </c>
      <c r="DC6">
        <f t="shared" si="4"/>
        <v>0</v>
      </c>
    </row>
    <row r="7" spans="1:107" x14ac:dyDescent="0.25">
      <c r="A7">
        <f>ROW(Source!A31)</f>
        <v>31</v>
      </c>
      <c r="B7">
        <v>67951903</v>
      </c>
      <c r="C7">
        <v>67952510</v>
      </c>
      <c r="D7">
        <v>57589336</v>
      </c>
      <c r="E7">
        <v>1</v>
      </c>
      <c r="F7">
        <v>1</v>
      </c>
      <c r="G7">
        <v>1</v>
      </c>
      <c r="H7">
        <v>1</v>
      </c>
      <c r="I7" t="s">
        <v>184</v>
      </c>
      <c r="J7" t="s">
        <v>6</v>
      </c>
      <c r="K7" t="s">
        <v>185</v>
      </c>
      <c r="L7">
        <v>1191</v>
      </c>
      <c r="N7">
        <v>1013</v>
      </c>
      <c r="O7" t="s">
        <v>186</v>
      </c>
      <c r="P7" t="s">
        <v>186</v>
      </c>
      <c r="Q7">
        <v>1</v>
      </c>
      <c r="W7">
        <v>0</v>
      </c>
      <c r="X7">
        <v>-1166887252</v>
      </c>
      <c r="Y7">
        <v>0.16</v>
      </c>
      <c r="AA7">
        <v>0</v>
      </c>
      <c r="AB7">
        <v>0</v>
      </c>
      <c r="AC7">
        <v>0</v>
      </c>
      <c r="AD7">
        <v>12.92</v>
      </c>
      <c r="AE7">
        <v>0</v>
      </c>
      <c r="AF7">
        <v>0</v>
      </c>
      <c r="AG7">
        <v>0</v>
      </c>
      <c r="AH7">
        <v>12.92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0.16</v>
      </c>
      <c r="AU7" t="s">
        <v>6</v>
      </c>
      <c r="AV7">
        <v>1</v>
      </c>
      <c r="AW7">
        <v>2</v>
      </c>
      <c r="AX7">
        <v>67952513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0.32</v>
      </c>
      <c r="CY7">
        <f t="shared" si="0"/>
        <v>12.92</v>
      </c>
      <c r="CZ7">
        <f t="shared" si="1"/>
        <v>12.92</v>
      </c>
      <c r="DA7">
        <f t="shared" si="2"/>
        <v>1</v>
      </c>
      <c r="DB7">
        <f t="shared" si="3"/>
        <v>2.0699999999999998</v>
      </c>
      <c r="DC7">
        <f t="shared" si="4"/>
        <v>0</v>
      </c>
    </row>
    <row r="8" spans="1:107" x14ac:dyDescent="0.25">
      <c r="A8">
        <f>ROW(Source!A31)</f>
        <v>31</v>
      </c>
      <c r="B8">
        <v>67951903</v>
      </c>
      <c r="C8">
        <v>67952510</v>
      </c>
      <c r="D8">
        <v>57588373</v>
      </c>
      <c r="E8">
        <v>1</v>
      </c>
      <c r="F8">
        <v>1</v>
      </c>
      <c r="G8">
        <v>1</v>
      </c>
      <c r="H8">
        <v>1</v>
      </c>
      <c r="I8" t="s">
        <v>187</v>
      </c>
      <c r="J8" t="s">
        <v>6</v>
      </c>
      <c r="K8" t="s">
        <v>188</v>
      </c>
      <c r="L8">
        <v>1191</v>
      </c>
      <c r="N8">
        <v>1013</v>
      </c>
      <c r="O8" t="s">
        <v>186</v>
      </c>
      <c r="P8" t="s">
        <v>186</v>
      </c>
      <c r="Q8">
        <v>1</v>
      </c>
      <c r="W8">
        <v>0</v>
      </c>
      <c r="X8">
        <v>1776637054</v>
      </c>
      <c r="Y8">
        <v>0.16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0.16</v>
      </c>
      <c r="AU8" t="s">
        <v>6</v>
      </c>
      <c r="AV8">
        <v>1</v>
      </c>
      <c r="AW8">
        <v>2</v>
      </c>
      <c r="AX8">
        <v>67952514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0.32</v>
      </c>
      <c r="CY8">
        <f t="shared" si="0"/>
        <v>12.69</v>
      </c>
      <c r="CZ8">
        <f t="shared" si="1"/>
        <v>12.69</v>
      </c>
      <c r="DA8">
        <f t="shared" si="2"/>
        <v>1</v>
      </c>
      <c r="DB8">
        <f t="shared" si="3"/>
        <v>2.0299999999999998</v>
      </c>
      <c r="DC8">
        <f t="shared" si="4"/>
        <v>0</v>
      </c>
    </row>
    <row r="9" spans="1:107" x14ac:dyDescent="0.25">
      <c r="A9">
        <f>ROW(Source!A32)</f>
        <v>32</v>
      </c>
      <c r="B9">
        <v>67951903</v>
      </c>
      <c r="C9">
        <v>67952530</v>
      </c>
      <c r="D9">
        <v>57588620</v>
      </c>
      <c r="E9">
        <v>1</v>
      </c>
      <c r="F9">
        <v>1</v>
      </c>
      <c r="G9">
        <v>1</v>
      </c>
      <c r="H9">
        <v>1</v>
      </c>
      <c r="I9" t="s">
        <v>189</v>
      </c>
      <c r="J9" t="s">
        <v>6</v>
      </c>
      <c r="K9" t="s">
        <v>190</v>
      </c>
      <c r="L9">
        <v>1191</v>
      </c>
      <c r="N9">
        <v>1013</v>
      </c>
      <c r="O9" t="s">
        <v>186</v>
      </c>
      <c r="P9" t="s">
        <v>186</v>
      </c>
      <c r="Q9">
        <v>1</v>
      </c>
      <c r="W9">
        <v>0</v>
      </c>
      <c r="X9">
        <v>1197411217</v>
      </c>
      <c r="Y9">
        <v>1.35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1.35</v>
      </c>
      <c r="AU9" t="s">
        <v>6</v>
      </c>
      <c r="AV9">
        <v>1</v>
      </c>
      <c r="AW9">
        <v>2</v>
      </c>
      <c r="AX9">
        <v>67952533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1.35</v>
      </c>
      <c r="CY9">
        <f t="shared" si="0"/>
        <v>9.6199999999999992</v>
      </c>
      <c r="CZ9">
        <f t="shared" si="1"/>
        <v>9.6199999999999992</v>
      </c>
      <c r="DA9">
        <f t="shared" si="2"/>
        <v>1</v>
      </c>
      <c r="DB9">
        <f t="shared" si="3"/>
        <v>12.99</v>
      </c>
      <c r="DC9">
        <f t="shared" si="4"/>
        <v>0</v>
      </c>
    </row>
    <row r="10" spans="1:107" x14ac:dyDescent="0.25">
      <c r="A10">
        <f>ROW(Source!A32)</f>
        <v>32</v>
      </c>
      <c r="B10">
        <v>67951903</v>
      </c>
      <c r="C10">
        <v>67952530</v>
      </c>
      <c r="D10">
        <v>57588369</v>
      </c>
      <c r="E10">
        <v>1</v>
      </c>
      <c r="F10">
        <v>1</v>
      </c>
      <c r="G10">
        <v>1</v>
      </c>
      <c r="H10">
        <v>1</v>
      </c>
      <c r="I10" t="s">
        <v>191</v>
      </c>
      <c r="J10" t="s">
        <v>6</v>
      </c>
      <c r="K10" t="s">
        <v>192</v>
      </c>
      <c r="L10">
        <v>1191</v>
      </c>
      <c r="N10">
        <v>1013</v>
      </c>
      <c r="O10" t="s">
        <v>186</v>
      </c>
      <c r="P10" t="s">
        <v>186</v>
      </c>
      <c r="Q10">
        <v>1</v>
      </c>
      <c r="W10">
        <v>0</v>
      </c>
      <c r="X10">
        <v>-1309109184</v>
      </c>
      <c r="Y10">
        <v>1.35</v>
      </c>
      <c r="AA10">
        <v>0</v>
      </c>
      <c r="AB10">
        <v>0</v>
      </c>
      <c r="AC10">
        <v>0</v>
      </c>
      <c r="AD10">
        <v>9.17</v>
      </c>
      <c r="AE10">
        <v>0</v>
      </c>
      <c r="AF10">
        <v>0</v>
      </c>
      <c r="AG10">
        <v>0</v>
      </c>
      <c r="AH10">
        <v>9.17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1.35</v>
      </c>
      <c r="AU10" t="s">
        <v>6</v>
      </c>
      <c r="AV10">
        <v>1</v>
      </c>
      <c r="AW10">
        <v>2</v>
      </c>
      <c r="AX10">
        <v>67952534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1.35</v>
      </c>
      <c r="CY10">
        <f t="shared" si="0"/>
        <v>9.17</v>
      </c>
      <c r="CZ10">
        <f t="shared" si="1"/>
        <v>9.17</v>
      </c>
      <c r="DA10">
        <f t="shared" si="2"/>
        <v>1</v>
      </c>
      <c r="DB10">
        <f t="shared" si="3"/>
        <v>12.38</v>
      </c>
      <c r="DC10">
        <f t="shared" si="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67952498</v>
      </c>
      <c r="C1">
        <v>67952495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184</v>
      </c>
      <c r="J1" t="s">
        <v>6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X1">
        <v>0.61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6</v>
      </c>
      <c r="AG1">
        <v>0.61</v>
      </c>
      <c r="AH1">
        <v>2</v>
      </c>
      <c r="AI1">
        <v>67952496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67952499</v>
      </c>
      <c r="C2">
        <v>67952495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187</v>
      </c>
      <c r="J2" t="s">
        <v>6</v>
      </c>
      <c r="K2" t="s">
        <v>188</v>
      </c>
      <c r="L2">
        <v>1191</v>
      </c>
      <c r="N2">
        <v>1013</v>
      </c>
      <c r="O2" t="s">
        <v>186</v>
      </c>
      <c r="P2" t="s">
        <v>186</v>
      </c>
      <c r="Q2">
        <v>1</v>
      </c>
      <c r="X2">
        <v>0.61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6</v>
      </c>
      <c r="AG2">
        <v>0.61</v>
      </c>
      <c r="AH2">
        <v>2</v>
      </c>
      <c r="AI2">
        <v>67952497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67952503</v>
      </c>
      <c r="C3">
        <v>67952500</v>
      </c>
      <c r="D3">
        <v>57589336</v>
      </c>
      <c r="E3">
        <v>1</v>
      </c>
      <c r="F3">
        <v>1</v>
      </c>
      <c r="G3">
        <v>1</v>
      </c>
      <c r="H3">
        <v>1</v>
      </c>
      <c r="I3" t="s">
        <v>184</v>
      </c>
      <c r="J3" t="s">
        <v>6</v>
      </c>
      <c r="K3" t="s">
        <v>185</v>
      </c>
      <c r="L3">
        <v>1191</v>
      </c>
      <c r="N3">
        <v>1013</v>
      </c>
      <c r="O3" t="s">
        <v>186</v>
      </c>
      <c r="P3" t="s">
        <v>186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6</v>
      </c>
      <c r="AG3">
        <v>6.48</v>
      </c>
      <c r="AH3">
        <v>2</v>
      </c>
      <c r="AI3">
        <v>67952501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67952504</v>
      </c>
      <c r="C4">
        <v>67952500</v>
      </c>
      <c r="D4">
        <v>57588373</v>
      </c>
      <c r="E4">
        <v>1</v>
      </c>
      <c r="F4">
        <v>1</v>
      </c>
      <c r="G4">
        <v>1</v>
      </c>
      <c r="H4">
        <v>1</v>
      </c>
      <c r="I4" t="s">
        <v>187</v>
      </c>
      <c r="J4" t="s">
        <v>6</v>
      </c>
      <c r="K4" t="s">
        <v>188</v>
      </c>
      <c r="L4">
        <v>1191</v>
      </c>
      <c r="N4">
        <v>1013</v>
      </c>
      <c r="O4" t="s">
        <v>186</v>
      </c>
      <c r="P4" t="s">
        <v>186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6</v>
      </c>
      <c r="AG4">
        <v>6.48</v>
      </c>
      <c r="AH4">
        <v>2</v>
      </c>
      <c r="AI4">
        <v>67952502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67952508</v>
      </c>
      <c r="C5">
        <v>67952505</v>
      </c>
      <c r="D5">
        <v>57589336</v>
      </c>
      <c r="E5">
        <v>1</v>
      </c>
      <c r="F5">
        <v>1</v>
      </c>
      <c r="G5">
        <v>1</v>
      </c>
      <c r="H5">
        <v>1</v>
      </c>
      <c r="I5" t="s">
        <v>184</v>
      </c>
      <c r="J5" t="s">
        <v>6</v>
      </c>
      <c r="K5" t="s">
        <v>185</v>
      </c>
      <c r="L5">
        <v>1191</v>
      </c>
      <c r="N5">
        <v>1013</v>
      </c>
      <c r="O5" t="s">
        <v>186</v>
      </c>
      <c r="P5" t="s">
        <v>186</v>
      </c>
      <c r="Q5">
        <v>1</v>
      </c>
      <c r="X5">
        <v>0.61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6</v>
      </c>
      <c r="AG5">
        <v>0.61</v>
      </c>
      <c r="AH5">
        <v>2</v>
      </c>
      <c r="AI5">
        <v>67952506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67952509</v>
      </c>
      <c r="C6">
        <v>67952505</v>
      </c>
      <c r="D6">
        <v>57588373</v>
      </c>
      <c r="E6">
        <v>1</v>
      </c>
      <c r="F6">
        <v>1</v>
      </c>
      <c r="G6">
        <v>1</v>
      </c>
      <c r="H6">
        <v>1</v>
      </c>
      <c r="I6" t="s">
        <v>187</v>
      </c>
      <c r="J6" t="s">
        <v>6</v>
      </c>
      <c r="K6" t="s">
        <v>188</v>
      </c>
      <c r="L6">
        <v>1191</v>
      </c>
      <c r="N6">
        <v>1013</v>
      </c>
      <c r="O6" t="s">
        <v>186</v>
      </c>
      <c r="P6" t="s">
        <v>186</v>
      </c>
      <c r="Q6">
        <v>1</v>
      </c>
      <c r="X6">
        <v>0.61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6</v>
      </c>
      <c r="AG6">
        <v>0.61</v>
      </c>
      <c r="AH6">
        <v>2</v>
      </c>
      <c r="AI6">
        <v>67952507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67952513</v>
      </c>
      <c r="C7">
        <v>67952510</v>
      </c>
      <c r="D7">
        <v>57589336</v>
      </c>
      <c r="E7">
        <v>1</v>
      </c>
      <c r="F7">
        <v>1</v>
      </c>
      <c r="G7">
        <v>1</v>
      </c>
      <c r="H7">
        <v>1</v>
      </c>
      <c r="I7" t="s">
        <v>184</v>
      </c>
      <c r="J7" t="s">
        <v>6</v>
      </c>
      <c r="K7" t="s">
        <v>185</v>
      </c>
      <c r="L7">
        <v>1191</v>
      </c>
      <c r="N7">
        <v>1013</v>
      </c>
      <c r="O7" t="s">
        <v>186</v>
      </c>
      <c r="P7" t="s">
        <v>186</v>
      </c>
      <c r="Q7">
        <v>1</v>
      </c>
      <c r="X7">
        <v>0.16</v>
      </c>
      <c r="Y7">
        <v>0</v>
      </c>
      <c r="Z7">
        <v>0</v>
      </c>
      <c r="AA7">
        <v>0</v>
      </c>
      <c r="AB7">
        <v>12.92</v>
      </c>
      <c r="AC7">
        <v>0</v>
      </c>
      <c r="AD7">
        <v>1</v>
      </c>
      <c r="AE7">
        <v>1</v>
      </c>
      <c r="AF7" t="s">
        <v>6</v>
      </c>
      <c r="AG7">
        <v>0.16</v>
      </c>
      <c r="AH7">
        <v>2</v>
      </c>
      <c r="AI7">
        <v>67952511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67952514</v>
      </c>
      <c r="C8">
        <v>67952510</v>
      </c>
      <c r="D8">
        <v>57588373</v>
      </c>
      <c r="E8">
        <v>1</v>
      </c>
      <c r="F8">
        <v>1</v>
      </c>
      <c r="G8">
        <v>1</v>
      </c>
      <c r="H8">
        <v>1</v>
      </c>
      <c r="I8" t="s">
        <v>187</v>
      </c>
      <c r="J8" t="s">
        <v>6</v>
      </c>
      <c r="K8" t="s">
        <v>188</v>
      </c>
      <c r="L8">
        <v>1191</v>
      </c>
      <c r="N8">
        <v>1013</v>
      </c>
      <c r="O8" t="s">
        <v>186</v>
      </c>
      <c r="P8" t="s">
        <v>186</v>
      </c>
      <c r="Q8">
        <v>1</v>
      </c>
      <c r="X8">
        <v>0.16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6</v>
      </c>
      <c r="AG8">
        <v>0.16</v>
      </c>
      <c r="AH8">
        <v>2</v>
      </c>
      <c r="AI8">
        <v>67952512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67952533</v>
      </c>
      <c r="C9">
        <v>67952530</v>
      </c>
      <c r="D9">
        <v>57588620</v>
      </c>
      <c r="E9">
        <v>1</v>
      </c>
      <c r="F9">
        <v>1</v>
      </c>
      <c r="G9">
        <v>1</v>
      </c>
      <c r="H9">
        <v>1</v>
      </c>
      <c r="I9" t="s">
        <v>189</v>
      </c>
      <c r="J9" t="s">
        <v>6</v>
      </c>
      <c r="K9" t="s">
        <v>190</v>
      </c>
      <c r="L9">
        <v>1191</v>
      </c>
      <c r="N9">
        <v>1013</v>
      </c>
      <c r="O9" t="s">
        <v>186</v>
      </c>
      <c r="P9" t="s">
        <v>186</v>
      </c>
      <c r="Q9">
        <v>1</v>
      </c>
      <c r="X9">
        <v>1.35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6</v>
      </c>
      <c r="AG9">
        <v>1.35</v>
      </c>
      <c r="AH9">
        <v>2</v>
      </c>
      <c r="AI9">
        <v>67952531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67952534</v>
      </c>
      <c r="C10">
        <v>67952530</v>
      </c>
      <c r="D10">
        <v>57588369</v>
      </c>
      <c r="E10">
        <v>1</v>
      </c>
      <c r="F10">
        <v>1</v>
      </c>
      <c r="G10">
        <v>1</v>
      </c>
      <c r="H10">
        <v>1</v>
      </c>
      <c r="I10" t="s">
        <v>191</v>
      </c>
      <c r="J10" t="s">
        <v>6</v>
      </c>
      <c r="K10" t="s">
        <v>192</v>
      </c>
      <c r="L10">
        <v>1191</v>
      </c>
      <c r="N10">
        <v>1013</v>
      </c>
      <c r="O10" t="s">
        <v>186</v>
      </c>
      <c r="P10" t="s">
        <v>186</v>
      </c>
      <c r="Q10">
        <v>1</v>
      </c>
      <c r="X10">
        <v>1.35</v>
      </c>
      <c r="Y10">
        <v>0</v>
      </c>
      <c r="Z10">
        <v>0</v>
      </c>
      <c r="AA10">
        <v>0</v>
      </c>
      <c r="AB10">
        <v>9.17</v>
      </c>
      <c r="AC10">
        <v>0</v>
      </c>
      <c r="AD10">
        <v>1</v>
      </c>
      <c r="AE10">
        <v>1</v>
      </c>
      <c r="AF10" t="s">
        <v>6</v>
      </c>
      <c r="AG10">
        <v>1.35</v>
      </c>
      <c r="AH10">
        <v>2</v>
      </c>
      <c r="AI10">
        <v>67952532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2019-02-07T07:55:08Z</cp:lastPrinted>
  <dcterms:created xsi:type="dcterms:W3CDTF">2019-01-22T12:27:26Z</dcterms:created>
  <dcterms:modified xsi:type="dcterms:W3CDTF">2019-02-07T07:55:09Z</dcterms:modified>
</cp:coreProperties>
</file>